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Sheet1" sheetId="1" r:id="rId1"/>
    <sheet name="Sheet2" sheetId="2" r:id="rId2"/>
    <sheet name="Sheet3" sheetId="3" r:id="rId3"/>
    <sheet name="Sheet5" sheetId="5" r:id="rId4"/>
    <sheet name="Chapter 14" sheetId="6" r:id="rId5"/>
  </sheets>
  <calcPr calcId="125725"/>
</workbook>
</file>

<file path=xl/calcChain.xml><?xml version="1.0" encoding="utf-8"?>
<calcChain xmlns="http://schemas.openxmlformats.org/spreadsheetml/2006/main">
  <c r="C16" i="6"/>
  <c r="V14" i="5"/>
  <c r="W7" s="1"/>
  <c r="W6"/>
  <c r="W12"/>
  <c r="W11"/>
  <c r="W3"/>
  <c r="W5"/>
  <c r="W10"/>
  <c r="W2"/>
  <c r="W1"/>
  <c r="W9"/>
  <c r="W8"/>
  <c r="W4"/>
  <c r="S13"/>
  <c r="S12"/>
  <c r="S11"/>
  <c r="S10"/>
  <c r="S9"/>
  <c r="S8"/>
  <c r="S7"/>
  <c r="S6"/>
  <c r="S5"/>
  <c r="S4"/>
  <c r="S3"/>
  <c r="S2"/>
  <c r="S1"/>
  <c r="R14"/>
  <c r="J12"/>
  <c r="K11" s="1"/>
  <c r="N6" i="2"/>
  <c r="N5"/>
  <c r="N4"/>
  <c r="N3"/>
  <c r="W13" i="5" l="1"/>
  <c r="K4"/>
  <c r="K6"/>
  <c r="K8"/>
  <c r="K10"/>
  <c r="K5"/>
  <c r="K7"/>
  <c r="K9"/>
  <c r="K12" l="1"/>
</calcChain>
</file>

<file path=xl/sharedStrings.xml><?xml version="1.0" encoding="utf-8"?>
<sst xmlns="http://schemas.openxmlformats.org/spreadsheetml/2006/main" count="660" uniqueCount="188">
  <si>
    <t xml:space="preserve"> </t>
  </si>
  <si>
    <t>J</t>
  </si>
  <si>
    <t>F</t>
  </si>
  <si>
    <t>M</t>
  </si>
  <si>
    <t>A</t>
  </si>
  <si>
    <t>S</t>
  </si>
  <si>
    <t>O</t>
  </si>
  <si>
    <t>N</t>
  </si>
  <si>
    <t>D</t>
  </si>
  <si>
    <t xml:space="preserve">Rain (mm) </t>
  </si>
  <si>
    <t xml:space="preserve">Snow (cm) </t>
  </si>
  <si>
    <t xml:space="preserve">Total (mm) </t>
  </si>
  <si>
    <t xml:space="preserve">Snow Depth(cm) </t>
  </si>
  <si>
    <t>Precipitation in Vancouver</t>
  </si>
  <si>
    <t>Total</t>
  </si>
  <si>
    <t>Month</t>
  </si>
  <si>
    <t>Dead</t>
  </si>
  <si>
    <t>Survived</t>
  </si>
  <si>
    <t xml:space="preserve">Ahmed,Nazia Raisa </t>
  </si>
  <si>
    <t xml:space="preserve">Graded </t>
  </si>
  <si>
    <t xml:space="preserve">Bachelor of Arts </t>
  </si>
  <si>
    <t xml:space="preserve">Alvarado,Michelle </t>
  </si>
  <si>
    <t xml:space="preserve">Arrandale,Samantha Frances </t>
  </si>
  <si>
    <t xml:space="preserve">Au-Yeung,Kenneth Kwun Him </t>
  </si>
  <si>
    <t xml:space="preserve">Interactive Arts &amp; Technology </t>
  </si>
  <si>
    <t xml:space="preserve">Bajwa,Affan Ali </t>
  </si>
  <si>
    <t xml:space="preserve">Bachelor of General Studies </t>
  </si>
  <si>
    <t xml:space="preserve">Bhagat,Amit Bharat </t>
  </si>
  <si>
    <t xml:space="preserve">Bachelor of Business Admin </t>
  </si>
  <si>
    <t xml:space="preserve">Bindra,Sean Singh </t>
  </si>
  <si>
    <t xml:space="preserve">Calla,Nicodemo </t>
  </si>
  <si>
    <t xml:space="preserve">Cao,David </t>
  </si>
  <si>
    <t xml:space="preserve">Cao,Meng </t>
  </si>
  <si>
    <t xml:space="preserve">Cha,Gi Min </t>
  </si>
  <si>
    <t xml:space="preserve">Chahal,Reena </t>
  </si>
  <si>
    <t xml:space="preserve">Bachelor of Science </t>
  </si>
  <si>
    <t xml:space="preserve">Chai,Jingchen </t>
  </si>
  <si>
    <t xml:space="preserve">Chan,Sylvia </t>
  </si>
  <si>
    <t xml:space="preserve">Chen,Yanlin Linda </t>
  </si>
  <si>
    <t xml:space="preserve">Chiang,Andrew Man Ho </t>
  </si>
  <si>
    <t xml:space="preserve">Choi,Jessica Hoi Yan </t>
  </si>
  <si>
    <t xml:space="preserve">Choi,Sujin </t>
  </si>
  <si>
    <t xml:space="preserve">Chow,WanYan </t>
  </si>
  <si>
    <t xml:space="preserve">Dawodharry,Ryan Rishi </t>
  </si>
  <si>
    <t xml:space="preserve">Decamillis,Jacob Anthony </t>
  </si>
  <si>
    <t xml:space="preserve">Dhaliwal,Deepak Singh </t>
  </si>
  <si>
    <t xml:space="preserve">Dick,Rachel Bailey </t>
  </si>
  <si>
    <t xml:space="preserve">BA Communication </t>
  </si>
  <si>
    <t xml:space="preserve">Djuric,Darija </t>
  </si>
  <si>
    <t xml:space="preserve">Dudley,Sean Pollock </t>
  </si>
  <si>
    <t xml:space="preserve">Eacrett,Christopher </t>
  </si>
  <si>
    <t xml:space="preserve">Ehman,Sarah-Rose Louise </t>
  </si>
  <si>
    <t xml:space="preserve">BA Environment </t>
  </si>
  <si>
    <t xml:space="preserve">Fan,Chen Hsing Danny </t>
  </si>
  <si>
    <t xml:space="preserve">BSC Computing Science </t>
  </si>
  <si>
    <t xml:space="preserve">Fo,Kelsie </t>
  </si>
  <si>
    <t xml:space="preserve">Ge,Lina </t>
  </si>
  <si>
    <t xml:space="preserve">Gill,Harjot Kaur </t>
  </si>
  <si>
    <t xml:space="preserve">Gill,Jaspreet Kaur </t>
  </si>
  <si>
    <t xml:space="preserve">Glessing,Krista Lynn </t>
  </si>
  <si>
    <t xml:space="preserve">Grewal,Jaspreet </t>
  </si>
  <si>
    <t xml:space="preserve">Grewal,Parveen Kaur </t>
  </si>
  <si>
    <t xml:space="preserve">Harbott,Jennifer Krystal </t>
  </si>
  <si>
    <t xml:space="preserve">Bachelor of Fine Arts </t>
  </si>
  <si>
    <t xml:space="preserve">Hashimi,Sadaf </t>
  </si>
  <si>
    <t xml:space="preserve">Ho,Nancy Pei Hsin </t>
  </si>
  <si>
    <t xml:space="preserve">Ho,Wei-I </t>
  </si>
  <si>
    <t xml:space="preserve">Hong,Julie Joolie </t>
  </si>
  <si>
    <t xml:space="preserve">Huang,Kuan-Yu Andy </t>
  </si>
  <si>
    <t xml:space="preserve">Huang,Shuang </t>
  </si>
  <si>
    <t xml:space="preserve">Hyvarinen,Katja Pauliina </t>
  </si>
  <si>
    <t xml:space="preserve">Kask,Richard Sterling David </t>
  </si>
  <si>
    <t xml:space="preserve">Keval,Alvina </t>
  </si>
  <si>
    <t xml:space="preserve">Kim,Eun Soo </t>
  </si>
  <si>
    <t xml:space="preserve">Kim,Jong-seo </t>
  </si>
  <si>
    <t xml:space="preserve">Kishor,Alvin Amit </t>
  </si>
  <si>
    <t xml:space="preserve">Kishore,Joshlynn J </t>
  </si>
  <si>
    <t xml:space="preserve">Klepo,Marela </t>
  </si>
  <si>
    <t xml:space="preserve">Kosty,Brooke Elyse </t>
  </si>
  <si>
    <t xml:space="preserve">Kumar,Loreen Rita </t>
  </si>
  <si>
    <t xml:space="preserve">Kuo,Jerry </t>
  </si>
  <si>
    <t xml:space="preserve">Lai,Joanne </t>
  </si>
  <si>
    <t xml:space="preserve">Lai,Wing Yan </t>
  </si>
  <si>
    <t xml:space="preserve">Lall,Priya </t>
  </si>
  <si>
    <t xml:space="preserve">Larosa,Nancy(Annunziata) </t>
  </si>
  <si>
    <t xml:space="preserve">Lau,Kenneth </t>
  </si>
  <si>
    <t xml:space="preserve">BA Health Sciences </t>
  </si>
  <si>
    <t xml:space="preserve">Lee,Hui Yun Betty </t>
  </si>
  <si>
    <t xml:space="preserve">Back on Track Student Success </t>
  </si>
  <si>
    <t xml:space="preserve">Lee,Ivan Kin Long </t>
  </si>
  <si>
    <t xml:space="preserve">Lee,JiSung </t>
  </si>
  <si>
    <t xml:space="preserve">Lee,Wei Han </t>
  </si>
  <si>
    <t xml:space="preserve">Lee,Yi Che </t>
  </si>
  <si>
    <t xml:space="preserve">Leung,Kevin Yuk Shi </t>
  </si>
  <si>
    <t xml:space="preserve">Li,Ang </t>
  </si>
  <si>
    <t xml:space="preserve">Li,Jiawen </t>
  </si>
  <si>
    <t xml:space="preserve">Liang,An Hua </t>
  </si>
  <si>
    <t xml:space="preserve">Liang,Jia Xin </t>
  </si>
  <si>
    <t xml:space="preserve">Lin,Chen Jung </t>
  </si>
  <si>
    <t xml:space="preserve">BASC Engineering Science </t>
  </si>
  <si>
    <t xml:space="preserve">Liu,Mei Yu </t>
  </si>
  <si>
    <t xml:space="preserve">Liu,Wen Han Tony </t>
  </si>
  <si>
    <t xml:space="preserve">Long,Yongshan </t>
  </si>
  <si>
    <t xml:space="preserve">Luo,Danning </t>
  </si>
  <si>
    <t xml:space="preserve">Luo,Xu </t>
  </si>
  <si>
    <t xml:space="preserve">Malli,Pavandeep Kaur </t>
  </si>
  <si>
    <t xml:space="preserve">Mangat,Satinder Singh </t>
  </si>
  <si>
    <t xml:space="preserve">Mayhew,Deanna Michelle </t>
  </si>
  <si>
    <t xml:space="preserve">McConnell,Siobhan Margaret Mary </t>
  </si>
  <si>
    <t xml:space="preserve">Mehic,Dijana </t>
  </si>
  <si>
    <t xml:space="preserve">Mirjahangir,Seyedeh Mania </t>
  </si>
  <si>
    <t xml:space="preserve">Montano,Caroline </t>
  </si>
  <si>
    <t xml:space="preserve">Nair,Natasha Shivani </t>
  </si>
  <si>
    <t xml:space="preserve">Narula,Manisha </t>
  </si>
  <si>
    <t xml:space="preserve">Newson,Corey Patrick </t>
  </si>
  <si>
    <t xml:space="preserve">Ng,Yinyee </t>
  </si>
  <si>
    <t xml:space="preserve">Nguyen,Ai Tran </t>
  </si>
  <si>
    <t xml:space="preserve">Nguyen,Thao Le Thu </t>
  </si>
  <si>
    <t xml:space="preserve">Oh,Kyongryoon </t>
  </si>
  <si>
    <t xml:space="preserve">Owens,Scott Andrew </t>
  </si>
  <si>
    <t xml:space="preserve">Pan,Hong Yi </t>
  </si>
  <si>
    <t xml:space="preserve">Park,Jiseon </t>
  </si>
  <si>
    <t xml:space="preserve">Parker,Stephanie Rebecca </t>
  </si>
  <si>
    <t xml:space="preserve">Perez,Jana Marielle </t>
  </si>
  <si>
    <t xml:space="preserve">Piao,Chunxiang </t>
  </si>
  <si>
    <t xml:space="preserve">Rana,Jenicadeep K </t>
  </si>
  <si>
    <t xml:space="preserve">Ryu,Yeonwoong </t>
  </si>
  <si>
    <t xml:space="preserve">Saad,Nansy Adlan </t>
  </si>
  <si>
    <t xml:space="preserve">Sahota,Paul </t>
  </si>
  <si>
    <t xml:space="preserve">Sampson,Devon Hart </t>
  </si>
  <si>
    <t xml:space="preserve">Explorations </t>
  </si>
  <si>
    <t xml:space="preserve">Sareen,Vikas </t>
  </si>
  <si>
    <t xml:space="preserve">Scarlat,Stefania </t>
  </si>
  <si>
    <t xml:space="preserve">Sharma,Rishi </t>
  </si>
  <si>
    <t xml:space="preserve">BGS Applied Sciences </t>
  </si>
  <si>
    <t xml:space="preserve">Sherry,Erin Hiromi </t>
  </si>
  <si>
    <t xml:space="preserve">Sholi,Jehad Jamal </t>
  </si>
  <si>
    <t xml:space="preserve">Shuai,Meng Li </t>
  </si>
  <si>
    <t xml:space="preserve">Sia,Stephanie E </t>
  </si>
  <si>
    <t xml:space="preserve">Smith,Cameron Verrell </t>
  </si>
  <si>
    <t xml:space="preserve">Snodden,Hilary Jennifer </t>
  </si>
  <si>
    <t xml:space="preserve">Sohi,Amar Kaur </t>
  </si>
  <si>
    <t xml:space="preserve">Su,Yu </t>
  </si>
  <si>
    <t xml:space="preserve">Sui,Qifan </t>
  </si>
  <si>
    <t xml:space="preserve">Tan,Yue </t>
  </si>
  <si>
    <t xml:space="preserve">Tang,Alexander Paul </t>
  </si>
  <si>
    <t xml:space="preserve">Thiara,Karanvir Singh </t>
  </si>
  <si>
    <t xml:space="preserve">Thiara,Sarnvir Singh </t>
  </si>
  <si>
    <t xml:space="preserve">Thompson,Jordan Gregory </t>
  </si>
  <si>
    <t xml:space="preserve">Tong,Cheuk Pan </t>
  </si>
  <si>
    <t xml:space="preserve">Tsai,Illiniza Yi-Chieh </t>
  </si>
  <si>
    <t xml:space="preserve">Tsang,Winner Yuen Ting </t>
  </si>
  <si>
    <t xml:space="preserve">Tseng,Alex Yung Hao </t>
  </si>
  <si>
    <t xml:space="preserve">Vesterback,Brittany Elina </t>
  </si>
  <si>
    <t xml:space="preserve">Vizconde,Carmi Kristin A. </t>
  </si>
  <si>
    <t xml:space="preserve">Wang,Alan </t>
  </si>
  <si>
    <t xml:space="preserve">Wereschuk,Nicole Lynn </t>
  </si>
  <si>
    <t xml:space="preserve">Whitley,Alisha Rianne </t>
  </si>
  <si>
    <t xml:space="preserve">Wilson,Haylee Alexandra </t>
  </si>
  <si>
    <t xml:space="preserve">Wong,Andrew Christopher </t>
  </si>
  <si>
    <t xml:space="preserve">Wong,Lam Ho </t>
  </si>
  <si>
    <t xml:space="preserve">Woo,Tyson Chia Han </t>
  </si>
  <si>
    <t xml:space="preserve">Wu,Jeff shaoqi </t>
  </si>
  <si>
    <t xml:space="preserve">Wu,Ying Che </t>
  </si>
  <si>
    <t xml:space="preserve">Xiang,Xu Fan </t>
  </si>
  <si>
    <t xml:space="preserve">Yang,Zhe </t>
  </si>
  <si>
    <t xml:space="preserve">Ye,Sen </t>
  </si>
  <si>
    <t xml:space="preserve">Yu,Li </t>
  </si>
  <si>
    <t xml:space="preserve">Zhang,Anna </t>
  </si>
  <si>
    <t xml:space="preserve">Zhang,Mengxin </t>
  </si>
  <si>
    <t xml:space="preserve">Zhang,Shu Fang </t>
  </si>
  <si>
    <t xml:space="preserve">Zhang,Yimeng </t>
  </si>
  <si>
    <t xml:space="preserve">Zhang,Yuming </t>
  </si>
  <si>
    <t xml:space="preserve">Zhang,Zhen </t>
  </si>
  <si>
    <t xml:space="preserve">Zhao,Yihui </t>
  </si>
  <si>
    <t xml:space="preserve">Zhou,Yuren </t>
  </si>
  <si>
    <t xml:space="preserve">Zhuang,Zheng Xi </t>
  </si>
  <si>
    <t xml:space="preserve">Zuo,Peter Zicong </t>
  </si>
  <si>
    <t>Level</t>
  </si>
  <si>
    <t>BA Communication</t>
  </si>
  <si>
    <t>Number of Students</t>
  </si>
  <si>
    <t>Percentage of students</t>
  </si>
  <si>
    <t xml:space="preserve">       New York Yankees  </t>
  </si>
  <si>
    <t>Third Baseman</t>
  </si>
  <si>
    <t xml:space="preserve">      New York Yankees </t>
  </si>
  <si>
    <t xml:space="preserve">      Texas Rangers </t>
  </si>
  <si>
    <t>Shortstop</t>
  </si>
  <si>
    <t xml:space="preserve">      Seattle Mariners 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</si>
</sst>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dLblPos val="outEnd"/>
            <c:showCatName val="1"/>
            <c:showLeaderLines val="1"/>
          </c:dLbls>
          <c:val>
            <c:numRef>
              <c:f>Sheet1!$A$1:$A$5</c:f>
              <c:numCache>
                <c:formatCode>General</c:formatCode>
                <c:ptCount val="5"/>
                <c:pt idx="0">
                  <c:v>17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23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percentStacked"/>
        <c:ser>
          <c:idx val="0"/>
          <c:order val="0"/>
          <c:val>
            <c:numRef>
              <c:f>Sheet1!$A$1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1"/>
          <c:order val="1"/>
          <c:val>
            <c:numRef>
              <c:f>Sheet1!$A$2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2"/>
          <c:order val="2"/>
          <c:val>
            <c:numRef>
              <c:f>Sheet1!$A$3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</c:ser>
        <c:ser>
          <c:idx val="3"/>
          <c:order val="3"/>
          <c:val>
            <c:numRef>
              <c:f>Sheet1!$A$4</c:f>
              <c:numCache>
                <c:formatCode>General</c:formatCode>
                <c:ptCount val="1"/>
                <c:pt idx="0">
                  <c:v>22</c:v>
                </c:pt>
              </c:numCache>
            </c:numRef>
          </c:val>
        </c:ser>
        <c:ser>
          <c:idx val="4"/>
          <c:order val="4"/>
          <c:val>
            <c:numRef>
              <c:f>Sheet1!$A$5</c:f>
              <c:numCache>
                <c:formatCode>General</c:formatCode>
                <c:ptCount val="1"/>
                <c:pt idx="0">
                  <c:v>23</c:v>
                </c:pt>
              </c:numCache>
            </c:numRef>
          </c:val>
        </c:ser>
        <c:overlap val="100"/>
        <c:axId val="98247424"/>
        <c:axId val="98248960"/>
      </c:barChart>
      <c:catAx>
        <c:axId val="98247424"/>
        <c:scaling>
          <c:orientation val="minMax"/>
        </c:scaling>
        <c:axPos val="l"/>
        <c:tickLblPos val="nextTo"/>
        <c:crossAx val="98248960"/>
        <c:crosses val="autoZero"/>
        <c:auto val="1"/>
        <c:lblAlgn val="ctr"/>
        <c:lblOffset val="100"/>
      </c:catAx>
      <c:valAx>
        <c:axId val="98248960"/>
        <c:scaling>
          <c:orientation val="minMax"/>
        </c:scaling>
        <c:axPos val="b"/>
        <c:majorGridlines/>
        <c:numFmt formatCode="0%" sourceLinked="1"/>
        <c:majorTickMark val="none"/>
        <c:tickLblPos val="nextTo"/>
        <c:crossAx val="982474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percentStacked"/>
        <c:ser>
          <c:idx val="0"/>
          <c:order val="0"/>
          <c:val>
            <c:numRef>
              <c:f>Sheet1!$A$1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1"/>
          <c:order val="1"/>
          <c:val>
            <c:numRef>
              <c:f>Sheet1!$A$2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2"/>
          <c:order val="2"/>
          <c:val>
            <c:numRef>
              <c:f>Sheet1!$A$3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</c:ser>
        <c:ser>
          <c:idx val="3"/>
          <c:order val="3"/>
          <c:val>
            <c:numRef>
              <c:f>Sheet1!$A$4</c:f>
              <c:numCache>
                <c:formatCode>General</c:formatCode>
                <c:ptCount val="1"/>
                <c:pt idx="0">
                  <c:v>22</c:v>
                </c:pt>
              </c:numCache>
            </c:numRef>
          </c:val>
        </c:ser>
        <c:ser>
          <c:idx val="4"/>
          <c:order val="4"/>
          <c:val>
            <c:numRef>
              <c:f>Sheet1!$A$5</c:f>
              <c:numCache>
                <c:formatCode>General</c:formatCode>
                <c:ptCount val="1"/>
                <c:pt idx="0">
                  <c:v>23</c:v>
                </c:pt>
              </c:numCache>
            </c:numRef>
          </c:val>
        </c:ser>
        <c:overlap val="100"/>
        <c:axId val="85745664"/>
        <c:axId val="85747200"/>
      </c:barChart>
      <c:catAx>
        <c:axId val="85745664"/>
        <c:scaling>
          <c:orientation val="minMax"/>
        </c:scaling>
        <c:axPos val="l"/>
        <c:tickLblPos val="nextTo"/>
        <c:crossAx val="85747200"/>
        <c:crosses val="autoZero"/>
        <c:auto val="1"/>
        <c:lblAlgn val="ctr"/>
        <c:lblOffset val="100"/>
      </c:catAx>
      <c:valAx>
        <c:axId val="85747200"/>
        <c:scaling>
          <c:orientation val="minMax"/>
        </c:scaling>
        <c:axPos val="b"/>
        <c:majorGridlines/>
        <c:numFmt formatCode="0%" sourceLinked="1"/>
        <c:majorTickMark val="none"/>
        <c:tickLblPos val="none"/>
        <c:crossAx val="85745664"/>
        <c:crosses val="autoZero"/>
        <c:crossBetween val="between"/>
        <c:majorUnit val="1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/>
              <a:t>Average Monthly Precipitation in Vancouver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v>Rain (mm)</c:v>
          </c:tx>
          <c:cat>
            <c:strRef>
              <c:f>Sheet2!$B$2:$M$2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Sheet2!$B$3:$M$3</c:f>
              <c:numCache>
                <c:formatCode>General</c:formatCode>
                <c:ptCount val="12"/>
                <c:pt idx="0">
                  <c:v>132</c:v>
                </c:pt>
                <c:pt idx="1">
                  <c:v>116</c:v>
                </c:pt>
                <c:pt idx="2">
                  <c:v>105</c:v>
                </c:pt>
                <c:pt idx="3">
                  <c:v>75</c:v>
                </c:pt>
                <c:pt idx="4">
                  <c:v>62</c:v>
                </c:pt>
                <c:pt idx="5">
                  <c:v>46</c:v>
                </c:pt>
                <c:pt idx="6">
                  <c:v>36</c:v>
                </c:pt>
                <c:pt idx="7">
                  <c:v>38</c:v>
                </c:pt>
                <c:pt idx="8">
                  <c:v>64</c:v>
                </c:pt>
                <c:pt idx="9">
                  <c:v>115</c:v>
                </c:pt>
                <c:pt idx="10">
                  <c:v>167</c:v>
                </c:pt>
                <c:pt idx="11">
                  <c:v>161</c:v>
                </c:pt>
              </c:numCache>
            </c:numRef>
          </c:val>
        </c:ser>
        <c:ser>
          <c:idx val="1"/>
          <c:order val="1"/>
          <c:tx>
            <c:v>Snow (cm)</c:v>
          </c:tx>
          <c:cat>
            <c:strRef>
              <c:f>Sheet2!$B$2:$M$2</c:f>
              <c:strCache>
                <c:ptCount val="12"/>
                <c:pt idx="0">
                  <c:v>J</c:v>
                </c:pt>
                <c:pt idx="1">
                  <c:v>F</c:v>
                </c:pt>
                <c:pt idx="2">
                  <c:v>M</c:v>
                </c:pt>
                <c:pt idx="3">
                  <c:v>A</c:v>
                </c:pt>
                <c:pt idx="4">
                  <c:v>M</c:v>
                </c:pt>
                <c:pt idx="5">
                  <c:v>J</c:v>
                </c:pt>
                <c:pt idx="6">
                  <c:v>J</c:v>
                </c:pt>
                <c:pt idx="7">
                  <c:v>A</c:v>
                </c:pt>
                <c:pt idx="8">
                  <c:v>S</c:v>
                </c:pt>
                <c:pt idx="9">
                  <c:v>O</c:v>
                </c:pt>
                <c:pt idx="10">
                  <c:v>N</c:v>
                </c:pt>
                <c:pt idx="11">
                  <c:v>D</c:v>
                </c:pt>
              </c:strCache>
            </c:strRef>
          </c:cat>
          <c:val>
            <c:numRef>
              <c:f>Sheet2!$B$4:$M$4</c:f>
              <c:numCache>
                <c:formatCode>General</c:formatCode>
                <c:ptCount val="12"/>
                <c:pt idx="0">
                  <c:v>21</c:v>
                </c:pt>
                <c:pt idx="1">
                  <c:v>9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19</c:v>
                </c:pt>
              </c:numCache>
            </c:numRef>
          </c:val>
        </c:ser>
        <c:marker val="1"/>
        <c:axId val="85837696"/>
        <c:axId val="85839232"/>
      </c:lineChart>
      <c:catAx>
        <c:axId val="85837696"/>
        <c:scaling>
          <c:orientation val="minMax"/>
        </c:scaling>
        <c:axPos val="b"/>
        <c:tickLblPos val="nextTo"/>
        <c:crossAx val="85839232"/>
        <c:crosses val="autoZero"/>
        <c:auto val="1"/>
        <c:lblAlgn val="ctr"/>
        <c:lblOffset val="100"/>
      </c:catAx>
      <c:valAx>
        <c:axId val="85839232"/>
        <c:scaling>
          <c:orientation val="minMax"/>
        </c:scaling>
        <c:axPos val="l"/>
        <c:majorGridlines/>
        <c:numFmt formatCode="General" sourceLinked="1"/>
        <c:tickLblPos val="nextTo"/>
        <c:crossAx val="858376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2000"/>
              <a:t>Napoleon's Army after march on Moscow</a:t>
            </a:r>
          </a:p>
        </c:rich>
      </c:tx>
      <c:layout>
        <c:manualLayout>
          <c:xMode val="edge"/>
          <c:yMode val="edge"/>
          <c:x val="0.15990966754155736"/>
          <c:y val="2.3148148148148147E-2"/>
        </c:manualLayout>
      </c:layout>
    </c:title>
    <c:plotArea>
      <c:layout/>
      <c:barChart>
        <c:barDir val="bar"/>
        <c:grouping val="percentStacked"/>
        <c:ser>
          <c:idx val="0"/>
          <c:order val="0"/>
          <c:tx>
            <c:v>Dead</c:v>
          </c:tx>
          <c:val>
            <c:numRef>
              <c:f>Sheet3!$A$2</c:f>
              <c:numCache>
                <c:formatCode>General</c:formatCode>
                <c:ptCount val="1"/>
                <c:pt idx="0">
                  <c:v>412000</c:v>
                </c:pt>
              </c:numCache>
            </c:numRef>
          </c:val>
        </c:ser>
        <c:ser>
          <c:idx val="1"/>
          <c:order val="1"/>
          <c:tx>
            <c:v>Alive</c:v>
          </c:tx>
          <c:val>
            <c:numRef>
              <c:f>Sheet3!$B$2</c:f>
              <c:numCache>
                <c:formatCode>General</c:formatCode>
                <c:ptCount val="1"/>
                <c:pt idx="0">
                  <c:v>10000</c:v>
                </c:pt>
              </c:numCache>
            </c:numRef>
          </c:val>
        </c:ser>
        <c:overlap val="100"/>
        <c:axId val="92713344"/>
        <c:axId val="92714880"/>
      </c:barChart>
      <c:catAx>
        <c:axId val="92713344"/>
        <c:scaling>
          <c:orientation val="minMax"/>
        </c:scaling>
        <c:axPos val="l"/>
        <c:tickLblPos val="none"/>
        <c:crossAx val="92714880"/>
        <c:crosses val="autoZero"/>
        <c:auto val="1"/>
        <c:lblAlgn val="ctr"/>
        <c:lblOffset val="100"/>
      </c:catAx>
      <c:valAx>
        <c:axId val="92714880"/>
        <c:scaling>
          <c:orientation val="minMax"/>
          <c:min val="0"/>
        </c:scaling>
        <c:axPos val="b"/>
        <c:majorGridlines/>
        <c:numFmt formatCode="0%" sourceLinked="1"/>
        <c:tickLblPos val="nextTo"/>
        <c:crossAx val="927133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Level of Student in Stat 100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v>Level</c:v>
          </c:tx>
          <c:dLbls>
            <c:dLblPos val="inEnd"/>
            <c:showVal val="1"/>
          </c:dLbls>
          <c:cat>
            <c:numRef>
              <c:f>Sheet5!$I$4:$I$11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Sheet5!$J$4:$J$11</c:f>
              <c:numCache>
                <c:formatCode>General</c:formatCode>
                <c:ptCount val="8"/>
                <c:pt idx="0">
                  <c:v>24</c:v>
                </c:pt>
                <c:pt idx="1">
                  <c:v>31</c:v>
                </c:pt>
                <c:pt idx="2">
                  <c:v>31</c:v>
                </c:pt>
                <c:pt idx="3">
                  <c:v>23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8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Level of Student in Stat 100: Counts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Level</c:v>
          </c:tx>
          <c:cat>
            <c:numRef>
              <c:f>Sheet5!$I$4:$I$11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Sheet5!$J$4:$J$11</c:f>
              <c:numCache>
                <c:formatCode>General</c:formatCode>
                <c:ptCount val="8"/>
                <c:pt idx="0">
                  <c:v>24</c:v>
                </c:pt>
                <c:pt idx="1">
                  <c:v>31</c:v>
                </c:pt>
                <c:pt idx="2">
                  <c:v>31</c:v>
                </c:pt>
                <c:pt idx="3">
                  <c:v>23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8</c:v>
                </c:pt>
              </c:numCache>
            </c:numRef>
          </c:val>
        </c:ser>
        <c:axId val="99962880"/>
        <c:axId val="99964416"/>
      </c:barChart>
      <c:catAx>
        <c:axId val="99962880"/>
        <c:scaling>
          <c:orientation val="minMax"/>
        </c:scaling>
        <c:axPos val="b"/>
        <c:numFmt formatCode="General" sourceLinked="1"/>
        <c:tickLblPos val="nextTo"/>
        <c:crossAx val="99964416"/>
        <c:crosses val="autoZero"/>
        <c:auto val="1"/>
        <c:lblAlgn val="ctr"/>
        <c:lblOffset val="100"/>
      </c:catAx>
      <c:valAx>
        <c:axId val="99964416"/>
        <c:scaling>
          <c:orientation val="minMax"/>
        </c:scaling>
        <c:axPos val="l"/>
        <c:majorGridlines/>
        <c:numFmt formatCode="General" sourceLinked="1"/>
        <c:tickLblPos val="nextTo"/>
        <c:crossAx val="99962880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Level of Student in Stat 100: Counts in Horizontal Bars</a:t>
            </a:r>
          </a:p>
        </c:rich>
      </c:tx>
    </c:title>
    <c:plotArea>
      <c:layout/>
      <c:barChart>
        <c:barDir val="bar"/>
        <c:grouping val="clustered"/>
        <c:ser>
          <c:idx val="0"/>
          <c:order val="0"/>
          <c:cat>
            <c:numRef>
              <c:f>Sheet5!$I$4:$I$11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Sheet5!$J$4:$J$11</c:f>
              <c:numCache>
                <c:formatCode>General</c:formatCode>
                <c:ptCount val="8"/>
                <c:pt idx="0">
                  <c:v>24</c:v>
                </c:pt>
                <c:pt idx="1">
                  <c:v>31</c:v>
                </c:pt>
                <c:pt idx="2">
                  <c:v>31</c:v>
                </c:pt>
                <c:pt idx="3">
                  <c:v>23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8</c:v>
                </c:pt>
              </c:numCache>
            </c:numRef>
          </c:val>
        </c:ser>
        <c:axId val="100004608"/>
        <c:axId val="100006144"/>
      </c:barChart>
      <c:catAx>
        <c:axId val="100004608"/>
        <c:scaling>
          <c:orientation val="minMax"/>
        </c:scaling>
        <c:axPos val="l"/>
        <c:numFmt formatCode="General" sourceLinked="1"/>
        <c:tickLblPos val="nextTo"/>
        <c:crossAx val="100006144"/>
        <c:crosses val="autoZero"/>
        <c:auto val="1"/>
        <c:lblAlgn val="ctr"/>
        <c:lblOffset val="100"/>
      </c:catAx>
      <c:valAx>
        <c:axId val="100006144"/>
        <c:scaling>
          <c:orientation val="minMax"/>
        </c:scaling>
        <c:axPos val="b"/>
        <c:majorGridlines/>
        <c:numFmt formatCode="General" sourceLinked="1"/>
        <c:tickLblPos val="nextTo"/>
        <c:crossAx val="10000460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Level of Student in Stat 100: Percentages in Horizontal B</a:t>
            </a:r>
          </a:p>
          <a:p>
            <a:pPr>
              <a:defRPr/>
            </a:pPr>
            <a:r>
              <a:rPr lang="en-US"/>
              <a:t>ars</a:t>
            </a:r>
          </a:p>
        </c:rich>
      </c:tx>
    </c:title>
    <c:plotArea>
      <c:layout/>
      <c:barChart>
        <c:barDir val="bar"/>
        <c:grouping val="clustered"/>
        <c:ser>
          <c:idx val="0"/>
          <c:order val="0"/>
          <c:cat>
            <c:numRef>
              <c:f>Sheet5!$I$4:$I$11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Sheet5!$K$4:$K$11</c:f>
              <c:numCache>
                <c:formatCode>0.0</c:formatCode>
                <c:ptCount val="8"/>
                <c:pt idx="0">
                  <c:v>16.551724137931036</c:v>
                </c:pt>
                <c:pt idx="1">
                  <c:v>21.379310344827587</c:v>
                </c:pt>
                <c:pt idx="2">
                  <c:v>21.379310344827587</c:v>
                </c:pt>
                <c:pt idx="3">
                  <c:v>15.862068965517242</c:v>
                </c:pt>
                <c:pt idx="4">
                  <c:v>10.344827586206897</c:v>
                </c:pt>
                <c:pt idx="5">
                  <c:v>6.2068965517241379</c:v>
                </c:pt>
                <c:pt idx="6">
                  <c:v>2.7586206896551726</c:v>
                </c:pt>
                <c:pt idx="7">
                  <c:v>5.5172413793103452</c:v>
                </c:pt>
              </c:numCache>
            </c:numRef>
          </c:val>
        </c:ser>
        <c:axId val="100525568"/>
        <c:axId val="100527104"/>
      </c:barChart>
      <c:catAx>
        <c:axId val="100525568"/>
        <c:scaling>
          <c:orientation val="minMax"/>
        </c:scaling>
        <c:axPos val="l"/>
        <c:numFmt formatCode="General" sourceLinked="1"/>
        <c:tickLblPos val="nextTo"/>
        <c:crossAx val="100527104"/>
        <c:crosses val="autoZero"/>
        <c:auto val="1"/>
        <c:lblAlgn val="ctr"/>
        <c:lblOffset val="100"/>
      </c:catAx>
      <c:valAx>
        <c:axId val="100527104"/>
        <c:scaling>
          <c:orientation val="minMax"/>
        </c:scaling>
        <c:axPos val="b"/>
        <c:majorGridlines/>
        <c:numFmt formatCode="0.0" sourceLinked="1"/>
        <c:tickLblPos val="nextTo"/>
        <c:crossAx val="10052556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Stacked Bar Chart of Student Levels in Stat 100</a:t>
            </a:r>
          </a:p>
        </c:rich>
      </c:tx>
    </c:title>
    <c:plotArea>
      <c:layout/>
      <c:barChart>
        <c:barDir val="bar"/>
        <c:grouping val="percentStacked"/>
        <c:ser>
          <c:idx val="0"/>
          <c:order val="0"/>
          <c:tx>
            <c:v>Level 1</c:v>
          </c:tx>
          <c:val>
            <c:numRef>
              <c:f>Sheet5!$K$4</c:f>
              <c:numCache>
                <c:formatCode>0.0</c:formatCode>
                <c:ptCount val="1"/>
                <c:pt idx="0">
                  <c:v>16.551724137931036</c:v>
                </c:pt>
              </c:numCache>
            </c:numRef>
          </c:val>
        </c:ser>
        <c:ser>
          <c:idx val="1"/>
          <c:order val="1"/>
          <c:tx>
            <c:v>Level 2</c:v>
          </c:tx>
          <c:val>
            <c:numRef>
              <c:f>Sheet5!$K$5</c:f>
              <c:numCache>
                <c:formatCode>0.0</c:formatCode>
                <c:ptCount val="1"/>
                <c:pt idx="0">
                  <c:v>21.379310344827587</c:v>
                </c:pt>
              </c:numCache>
            </c:numRef>
          </c:val>
        </c:ser>
        <c:ser>
          <c:idx val="2"/>
          <c:order val="2"/>
          <c:tx>
            <c:v>Level 3</c:v>
          </c:tx>
          <c:val>
            <c:numRef>
              <c:f>Sheet5!$K$6</c:f>
              <c:numCache>
                <c:formatCode>0.0</c:formatCode>
                <c:ptCount val="1"/>
                <c:pt idx="0">
                  <c:v>21.379310344827587</c:v>
                </c:pt>
              </c:numCache>
            </c:numRef>
          </c:val>
        </c:ser>
        <c:ser>
          <c:idx val="3"/>
          <c:order val="3"/>
          <c:tx>
            <c:v>Level 4</c:v>
          </c:tx>
          <c:val>
            <c:numRef>
              <c:f>Sheet5!$K$7</c:f>
              <c:numCache>
                <c:formatCode>0.0</c:formatCode>
                <c:ptCount val="1"/>
                <c:pt idx="0">
                  <c:v>15.862068965517242</c:v>
                </c:pt>
              </c:numCache>
            </c:numRef>
          </c:val>
        </c:ser>
        <c:ser>
          <c:idx val="4"/>
          <c:order val="4"/>
          <c:tx>
            <c:v>Level 5</c:v>
          </c:tx>
          <c:val>
            <c:numRef>
              <c:f>Sheet5!$K$8</c:f>
              <c:numCache>
                <c:formatCode>0.0</c:formatCode>
                <c:ptCount val="1"/>
                <c:pt idx="0">
                  <c:v>10.344827586206897</c:v>
                </c:pt>
              </c:numCache>
            </c:numRef>
          </c:val>
        </c:ser>
        <c:ser>
          <c:idx val="5"/>
          <c:order val="5"/>
          <c:tx>
            <c:v>Level 6</c:v>
          </c:tx>
          <c:val>
            <c:numRef>
              <c:f>Sheet5!$K$9</c:f>
              <c:numCache>
                <c:formatCode>0.0</c:formatCode>
                <c:ptCount val="1"/>
                <c:pt idx="0">
                  <c:v>6.2068965517241379</c:v>
                </c:pt>
              </c:numCache>
            </c:numRef>
          </c:val>
        </c:ser>
        <c:ser>
          <c:idx val="6"/>
          <c:order val="6"/>
          <c:tx>
            <c:v>Level 7</c:v>
          </c:tx>
          <c:val>
            <c:numRef>
              <c:f>Sheet5!$K$10</c:f>
              <c:numCache>
                <c:formatCode>0.0</c:formatCode>
                <c:ptCount val="1"/>
                <c:pt idx="0">
                  <c:v>2.7586206896551726</c:v>
                </c:pt>
              </c:numCache>
            </c:numRef>
          </c:val>
        </c:ser>
        <c:ser>
          <c:idx val="7"/>
          <c:order val="7"/>
          <c:tx>
            <c:v>Level 8</c:v>
          </c:tx>
          <c:val>
            <c:numRef>
              <c:f>Sheet5!$K$11</c:f>
              <c:numCache>
                <c:formatCode>0.0</c:formatCode>
                <c:ptCount val="1"/>
                <c:pt idx="0">
                  <c:v>5.5172413793103452</c:v>
                </c:pt>
              </c:numCache>
            </c:numRef>
          </c:val>
        </c:ser>
        <c:overlap val="100"/>
        <c:axId val="100782080"/>
        <c:axId val="100783616"/>
      </c:barChart>
      <c:catAx>
        <c:axId val="100782080"/>
        <c:scaling>
          <c:orientation val="minMax"/>
        </c:scaling>
        <c:axPos val="l"/>
        <c:tickLblPos val="none"/>
        <c:crossAx val="100783616"/>
        <c:crosses val="autoZero"/>
        <c:auto val="1"/>
        <c:lblAlgn val="ctr"/>
        <c:lblOffset val="100"/>
      </c:catAx>
      <c:valAx>
        <c:axId val="100783616"/>
        <c:scaling>
          <c:orientation val="minMax"/>
        </c:scaling>
        <c:axPos val="b"/>
        <c:majorGridlines/>
        <c:numFmt formatCode="0%" sourceLinked="1"/>
        <c:tickLblPos val="nextTo"/>
        <c:crossAx val="1007820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Level of Student in Stat 100: Counts (in 3d!)</a:t>
            </a:r>
          </a:p>
        </c:rich>
      </c:tx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v>Level</c:v>
          </c:tx>
          <c:cat>
            <c:numRef>
              <c:f>Sheet5!$I$4:$I$11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Sheet5!$J$4:$J$11</c:f>
              <c:numCache>
                <c:formatCode>General</c:formatCode>
                <c:ptCount val="8"/>
                <c:pt idx="0">
                  <c:v>24</c:v>
                </c:pt>
                <c:pt idx="1">
                  <c:v>31</c:v>
                </c:pt>
                <c:pt idx="2">
                  <c:v>31</c:v>
                </c:pt>
                <c:pt idx="3">
                  <c:v>23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8</c:v>
                </c:pt>
              </c:numCache>
            </c:numRef>
          </c:val>
        </c:ser>
        <c:shape val="box"/>
        <c:axId val="100836864"/>
        <c:axId val="100838400"/>
        <c:axId val="0"/>
      </c:bar3DChart>
      <c:catAx>
        <c:axId val="100836864"/>
        <c:scaling>
          <c:orientation val="minMax"/>
        </c:scaling>
        <c:axPos val="b"/>
        <c:numFmt formatCode="General" sourceLinked="1"/>
        <c:tickLblPos val="nextTo"/>
        <c:crossAx val="100838400"/>
        <c:crosses val="autoZero"/>
        <c:auto val="1"/>
        <c:lblAlgn val="ctr"/>
        <c:lblOffset val="100"/>
      </c:catAx>
      <c:valAx>
        <c:axId val="100838400"/>
        <c:scaling>
          <c:orientation val="minMax"/>
        </c:scaling>
        <c:axPos val="l"/>
        <c:majorGridlines/>
        <c:numFmt formatCode="General" sourceLinked="1"/>
        <c:tickLblPos val="nextTo"/>
        <c:crossAx val="100836864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Degree</a:t>
            </a:r>
            <a:r>
              <a:rPr lang="en-US" baseline="0"/>
              <a:t> Pursued by </a:t>
            </a:r>
            <a:r>
              <a:rPr lang="en-US"/>
              <a:t>Students in Stat 100</a:t>
            </a:r>
          </a:p>
        </c:rich>
      </c:tx>
      <c:layout/>
    </c:title>
    <c:plotArea>
      <c:layout/>
      <c:pieChart>
        <c:varyColors val="1"/>
        <c:ser>
          <c:idx val="2"/>
          <c:order val="0"/>
          <c:dLbls>
            <c:showVal val="1"/>
          </c:dLbls>
          <c:cat>
            <c:strRef>
              <c:f>Sheet5!$Q$1:$Q$13</c:f>
              <c:strCache>
                <c:ptCount val="13"/>
                <c:pt idx="0">
                  <c:v>BA Communication</c:v>
                </c:pt>
                <c:pt idx="1">
                  <c:v>BA Environment </c:v>
                </c:pt>
                <c:pt idx="2">
                  <c:v>BA Health Sciences </c:v>
                </c:pt>
                <c:pt idx="3">
                  <c:v>Bachelor of Arts </c:v>
                </c:pt>
                <c:pt idx="4">
                  <c:v>Bachelor of Business Admin </c:v>
                </c:pt>
                <c:pt idx="5">
                  <c:v>Bachelor of Fine Arts </c:v>
                </c:pt>
                <c:pt idx="6">
                  <c:v>Bachelor of General Studies </c:v>
                </c:pt>
                <c:pt idx="7">
                  <c:v>Bachelor of Science </c:v>
                </c:pt>
                <c:pt idx="8">
                  <c:v>BASC Engineering Science </c:v>
                </c:pt>
                <c:pt idx="9">
                  <c:v>BGS Applied Sciences </c:v>
                </c:pt>
                <c:pt idx="10">
                  <c:v>BSC Computing Science </c:v>
                </c:pt>
                <c:pt idx="11">
                  <c:v>Explorations </c:v>
                </c:pt>
                <c:pt idx="12">
                  <c:v>Interactive Arts &amp; Technology </c:v>
                </c:pt>
              </c:strCache>
            </c:strRef>
          </c:cat>
          <c:val>
            <c:numRef>
              <c:f>Sheet5!$R$1:$R$13</c:f>
              <c:numCache>
                <c:formatCode>General</c:formatCode>
                <c:ptCount val="13"/>
                <c:pt idx="0">
                  <c:v>7</c:v>
                </c:pt>
                <c:pt idx="1">
                  <c:v>1</c:v>
                </c:pt>
                <c:pt idx="2">
                  <c:v>1</c:v>
                </c:pt>
                <c:pt idx="3">
                  <c:v>86</c:v>
                </c:pt>
                <c:pt idx="4">
                  <c:v>20</c:v>
                </c:pt>
                <c:pt idx="5">
                  <c:v>1</c:v>
                </c:pt>
                <c:pt idx="6">
                  <c:v>7</c:v>
                </c:pt>
                <c:pt idx="7">
                  <c:v>8</c:v>
                </c:pt>
                <c:pt idx="8">
                  <c:v>1</c:v>
                </c:pt>
                <c:pt idx="9">
                  <c:v>1</c:v>
                </c:pt>
                <c:pt idx="10">
                  <c:v>7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Sheet5!$Q$1:$Q$13</c:f>
              <c:strCache>
                <c:ptCount val="13"/>
                <c:pt idx="0">
                  <c:v>BA Communication</c:v>
                </c:pt>
                <c:pt idx="1">
                  <c:v>BA Environment </c:v>
                </c:pt>
                <c:pt idx="2">
                  <c:v>BA Health Sciences </c:v>
                </c:pt>
                <c:pt idx="3">
                  <c:v>Bachelor of Arts </c:v>
                </c:pt>
                <c:pt idx="4">
                  <c:v>Bachelor of Business Admin </c:v>
                </c:pt>
                <c:pt idx="5">
                  <c:v>Bachelor of Fine Arts </c:v>
                </c:pt>
                <c:pt idx="6">
                  <c:v>Bachelor of General Studies </c:v>
                </c:pt>
                <c:pt idx="7">
                  <c:v>Bachelor of Science </c:v>
                </c:pt>
                <c:pt idx="8">
                  <c:v>BASC Engineering Science </c:v>
                </c:pt>
                <c:pt idx="9">
                  <c:v>BGS Applied Sciences </c:v>
                </c:pt>
                <c:pt idx="10">
                  <c:v>BSC Computing Science </c:v>
                </c:pt>
                <c:pt idx="11">
                  <c:v>Explorations </c:v>
                </c:pt>
                <c:pt idx="12">
                  <c:v>Interactive Arts &amp; Technology </c:v>
                </c:pt>
              </c:strCache>
            </c:strRef>
          </c:cat>
          <c:val>
            <c:numRef>
              <c:f>Sheet5!$S$1:$S$13</c:f>
              <c:numCache>
                <c:formatCode>0.0</c:formatCode>
                <c:ptCount val="13"/>
                <c:pt idx="0">
                  <c:v>4.8611111111111107</c:v>
                </c:pt>
                <c:pt idx="1">
                  <c:v>0.69444444444444442</c:v>
                </c:pt>
                <c:pt idx="2">
                  <c:v>0.69444444444444442</c:v>
                </c:pt>
                <c:pt idx="3">
                  <c:v>59.722222222222221</c:v>
                </c:pt>
                <c:pt idx="4">
                  <c:v>13.888888888888889</c:v>
                </c:pt>
                <c:pt idx="5">
                  <c:v>0.69444444444444442</c:v>
                </c:pt>
                <c:pt idx="6">
                  <c:v>4.8611111111111107</c:v>
                </c:pt>
                <c:pt idx="7">
                  <c:v>5.5555555555555554</c:v>
                </c:pt>
                <c:pt idx="8">
                  <c:v>0.69444444444444442</c:v>
                </c:pt>
                <c:pt idx="9">
                  <c:v>0.69444444444444442</c:v>
                </c:pt>
                <c:pt idx="10">
                  <c:v>4.8611111111111107</c:v>
                </c:pt>
                <c:pt idx="11">
                  <c:v>0.69444444444444442</c:v>
                </c:pt>
                <c:pt idx="12">
                  <c:v>2.0833333333333335</c:v>
                </c:pt>
              </c:numCache>
            </c:numRef>
          </c:val>
        </c:ser>
        <c:axId val="100954496"/>
        <c:axId val="100956032"/>
      </c:barChart>
      <c:catAx>
        <c:axId val="100954496"/>
        <c:scaling>
          <c:orientation val="minMax"/>
        </c:scaling>
        <c:axPos val="b"/>
        <c:tickLblPos val="nextTo"/>
        <c:crossAx val="100956032"/>
        <c:crosses val="autoZero"/>
        <c:auto val="1"/>
        <c:lblAlgn val="ctr"/>
        <c:lblOffset val="100"/>
      </c:catAx>
      <c:valAx>
        <c:axId val="100956032"/>
        <c:scaling>
          <c:orientation val="minMax"/>
        </c:scaling>
        <c:axPos val="l"/>
        <c:majorGridlines/>
        <c:numFmt formatCode="0.0" sourceLinked="1"/>
        <c:tickLblPos val="nextTo"/>
        <c:crossAx val="1009544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Stat 100 Student Degrees Pursued</a:t>
            </a:r>
          </a:p>
        </c:rich>
      </c:tx>
    </c:title>
    <c:plotArea>
      <c:layout/>
      <c:barChart>
        <c:barDir val="bar"/>
        <c:grouping val="clustered"/>
        <c:ser>
          <c:idx val="0"/>
          <c:order val="0"/>
          <c:cat>
            <c:strRef>
              <c:f>Sheet5!$Q$1:$Q$13</c:f>
              <c:strCache>
                <c:ptCount val="13"/>
                <c:pt idx="0">
                  <c:v>BA Communication</c:v>
                </c:pt>
                <c:pt idx="1">
                  <c:v>BA Environment </c:v>
                </c:pt>
                <c:pt idx="2">
                  <c:v>BA Health Sciences </c:v>
                </c:pt>
                <c:pt idx="3">
                  <c:v>Bachelor of Arts </c:v>
                </c:pt>
                <c:pt idx="4">
                  <c:v>Bachelor of Business Admin </c:v>
                </c:pt>
                <c:pt idx="5">
                  <c:v>Bachelor of Fine Arts </c:v>
                </c:pt>
                <c:pt idx="6">
                  <c:v>Bachelor of General Studies </c:v>
                </c:pt>
                <c:pt idx="7">
                  <c:v>Bachelor of Science </c:v>
                </c:pt>
                <c:pt idx="8">
                  <c:v>BASC Engineering Science </c:v>
                </c:pt>
                <c:pt idx="9">
                  <c:v>BGS Applied Sciences </c:v>
                </c:pt>
                <c:pt idx="10">
                  <c:v>BSC Computing Science </c:v>
                </c:pt>
                <c:pt idx="11">
                  <c:v>Explorations </c:v>
                </c:pt>
                <c:pt idx="12">
                  <c:v>Interactive Arts &amp; Technology </c:v>
                </c:pt>
              </c:strCache>
            </c:strRef>
          </c:cat>
          <c:val>
            <c:numRef>
              <c:f>Sheet5!$S$1:$S$13</c:f>
              <c:numCache>
                <c:formatCode>0.0</c:formatCode>
                <c:ptCount val="13"/>
                <c:pt idx="0">
                  <c:v>4.8611111111111107</c:v>
                </c:pt>
                <c:pt idx="1">
                  <c:v>0.69444444444444442</c:v>
                </c:pt>
                <c:pt idx="2">
                  <c:v>0.69444444444444442</c:v>
                </c:pt>
                <c:pt idx="3">
                  <c:v>59.722222222222221</c:v>
                </c:pt>
                <c:pt idx="4">
                  <c:v>13.888888888888889</c:v>
                </c:pt>
                <c:pt idx="5">
                  <c:v>0.69444444444444442</c:v>
                </c:pt>
                <c:pt idx="6">
                  <c:v>4.8611111111111107</c:v>
                </c:pt>
                <c:pt idx="7">
                  <c:v>5.5555555555555554</c:v>
                </c:pt>
                <c:pt idx="8">
                  <c:v>0.69444444444444442</c:v>
                </c:pt>
                <c:pt idx="9">
                  <c:v>0.69444444444444442</c:v>
                </c:pt>
                <c:pt idx="10">
                  <c:v>4.8611111111111107</c:v>
                </c:pt>
                <c:pt idx="11">
                  <c:v>0.69444444444444442</c:v>
                </c:pt>
                <c:pt idx="12">
                  <c:v>2.0833333333333335</c:v>
                </c:pt>
              </c:numCache>
            </c:numRef>
          </c:val>
        </c:ser>
        <c:axId val="100975744"/>
        <c:axId val="100977280"/>
      </c:barChart>
      <c:catAx>
        <c:axId val="100975744"/>
        <c:scaling>
          <c:orientation val="minMax"/>
        </c:scaling>
        <c:axPos val="l"/>
        <c:tickLblPos val="nextTo"/>
        <c:crossAx val="100977280"/>
        <c:crosses val="autoZero"/>
        <c:auto val="1"/>
        <c:lblAlgn val="ctr"/>
        <c:lblOffset val="100"/>
      </c:catAx>
      <c:valAx>
        <c:axId val="100977280"/>
        <c:scaling>
          <c:orientation val="minMax"/>
        </c:scaling>
        <c:axPos val="b"/>
        <c:majorGridlines/>
        <c:numFmt formatCode="0.0" sourceLinked="1"/>
        <c:tickLblPos val="nextTo"/>
        <c:crossAx val="100975744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Sheet5!$U$1:$U$13</c:f>
              <c:strCache>
                <c:ptCount val="13"/>
                <c:pt idx="0">
                  <c:v>Bachelor of Arts </c:v>
                </c:pt>
                <c:pt idx="1">
                  <c:v>Bachelor of Business Admin </c:v>
                </c:pt>
                <c:pt idx="2">
                  <c:v>Bachelor of Science </c:v>
                </c:pt>
                <c:pt idx="3">
                  <c:v>BA Communication</c:v>
                </c:pt>
                <c:pt idx="4">
                  <c:v>Bachelor of General Studies </c:v>
                </c:pt>
                <c:pt idx="5">
                  <c:v>BSC Computing Science </c:v>
                </c:pt>
                <c:pt idx="6">
                  <c:v>Interactive Arts &amp; Technology </c:v>
                </c:pt>
                <c:pt idx="7">
                  <c:v>BA Environment </c:v>
                </c:pt>
                <c:pt idx="8">
                  <c:v>BA Health Sciences </c:v>
                </c:pt>
                <c:pt idx="9">
                  <c:v>Bachelor of Fine Arts </c:v>
                </c:pt>
                <c:pt idx="10">
                  <c:v>BASC Engineering Science </c:v>
                </c:pt>
                <c:pt idx="11">
                  <c:v>BGS Applied Sciences </c:v>
                </c:pt>
                <c:pt idx="12">
                  <c:v>Explorations </c:v>
                </c:pt>
              </c:strCache>
            </c:strRef>
          </c:cat>
          <c:val>
            <c:numRef>
              <c:f>Sheet5!$W$1:$W$13</c:f>
              <c:numCache>
                <c:formatCode>0.0</c:formatCode>
                <c:ptCount val="13"/>
                <c:pt idx="0">
                  <c:v>59.722222222222221</c:v>
                </c:pt>
                <c:pt idx="1">
                  <c:v>13.888888888888889</c:v>
                </c:pt>
                <c:pt idx="2">
                  <c:v>5.5555555555555554</c:v>
                </c:pt>
                <c:pt idx="3">
                  <c:v>4.8611111111111107</c:v>
                </c:pt>
                <c:pt idx="4">
                  <c:v>4.8611111111111107</c:v>
                </c:pt>
                <c:pt idx="5">
                  <c:v>4.8611111111111107</c:v>
                </c:pt>
                <c:pt idx="6">
                  <c:v>2.0833333333333335</c:v>
                </c:pt>
                <c:pt idx="7">
                  <c:v>0.69444444444444442</c:v>
                </c:pt>
                <c:pt idx="8">
                  <c:v>0.69444444444444442</c:v>
                </c:pt>
                <c:pt idx="9">
                  <c:v>0.69444444444444442</c:v>
                </c:pt>
                <c:pt idx="10">
                  <c:v>0.69444444444444442</c:v>
                </c:pt>
                <c:pt idx="11">
                  <c:v>0.69444444444444442</c:v>
                </c:pt>
                <c:pt idx="12">
                  <c:v>0.69444444444444442</c:v>
                </c:pt>
              </c:numCache>
            </c:numRef>
          </c:val>
        </c:ser>
        <c:axId val="101161600"/>
        <c:axId val="101183872"/>
      </c:barChart>
      <c:catAx>
        <c:axId val="101161600"/>
        <c:scaling>
          <c:orientation val="minMax"/>
        </c:scaling>
        <c:axPos val="l"/>
        <c:tickLblPos val="nextTo"/>
        <c:crossAx val="101183872"/>
        <c:crosses val="autoZero"/>
        <c:auto val="1"/>
        <c:lblAlgn val="ctr"/>
        <c:lblOffset val="100"/>
      </c:catAx>
      <c:valAx>
        <c:axId val="101183872"/>
        <c:scaling>
          <c:orientation val="minMax"/>
        </c:scaling>
        <c:axPos val="b"/>
        <c:majorGridlines/>
        <c:numFmt formatCode="0.0" sourceLinked="1"/>
        <c:tickLblPos val="nextTo"/>
        <c:crossAx val="101161600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Sheet5!$U$1:$U$13</c:f>
              <c:strCache>
                <c:ptCount val="13"/>
                <c:pt idx="0">
                  <c:v>Bachelor of Arts </c:v>
                </c:pt>
                <c:pt idx="1">
                  <c:v>Bachelor of Business Admin </c:v>
                </c:pt>
                <c:pt idx="2">
                  <c:v>Bachelor of Science </c:v>
                </c:pt>
                <c:pt idx="3">
                  <c:v>BA Communication</c:v>
                </c:pt>
                <c:pt idx="4">
                  <c:v>Bachelor of General Studies </c:v>
                </c:pt>
                <c:pt idx="5">
                  <c:v>BSC Computing Science </c:v>
                </c:pt>
                <c:pt idx="6">
                  <c:v>Interactive Arts &amp; Technology </c:v>
                </c:pt>
                <c:pt idx="7">
                  <c:v>BA Environment </c:v>
                </c:pt>
                <c:pt idx="8">
                  <c:v>BA Health Sciences </c:v>
                </c:pt>
                <c:pt idx="9">
                  <c:v>Bachelor of Fine Arts </c:v>
                </c:pt>
                <c:pt idx="10">
                  <c:v>BASC Engineering Science </c:v>
                </c:pt>
                <c:pt idx="11">
                  <c:v>BGS Applied Sciences </c:v>
                </c:pt>
                <c:pt idx="12">
                  <c:v>Explorations </c:v>
                </c:pt>
              </c:strCache>
            </c:strRef>
          </c:cat>
          <c:val>
            <c:numRef>
              <c:f>Sheet5!$W$1:$W$13</c:f>
              <c:numCache>
                <c:formatCode>0.0</c:formatCode>
                <c:ptCount val="13"/>
                <c:pt idx="0">
                  <c:v>59.722222222222221</c:v>
                </c:pt>
                <c:pt idx="1">
                  <c:v>13.888888888888889</c:v>
                </c:pt>
                <c:pt idx="2">
                  <c:v>5.5555555555555554</c:v>
                </c:pt>
                <c:pt idx="3">
                  <c:v>4.8611111111111107</c:v>
                </c:pt>
                <c:pt idx="4">
                  <c:v>4.8611111111111107</c:v>
                </c:pt>
                <c:pt idx="5">
                  <c:v>4.8611111111111107</c:v>
                </c:pt>
                <c:pt idx="6">
                  <c:v>2.0833333333333335</c:v>
                </c:pt>
                <c:pt idx="7">
                  <c:v>0.69444444444444442</c:v>
                </c:pt>
                <c:pt idx="8">
                  <c:v>0.69444444444444442</c:v>
                </c:pt>
                <c:pt idx="9">
                  <c:v>0.69444444444444442</c:v>
                </c:pt>
                <c:pt idx="10">
                  <c:v>0.69444444444444442</c:v>
                </c:pt>
                <c:pt idx="11">
                  <c:v>0.69444444444444442</c:v>
                </c:pt>
                <c:pt idx="12">
                  <c:v>0.69444444444444442</c:v>
                </c:pt>
              </c:numCache>
            </c:numRef>
          </c:val>
        </c:ser>
        <c:shape val="box"/>
        <c:axId val="101236096"/>
        <c:axId val="101254272"/>
        <c:axId val="0"/>
      </c:bar3DChart>
      <c:catAx>
        <c:axId val="101236096"/>
        <c:scaling>
          <c:orientation val="minMax"/>
        </c:scaling>
        <c:axPos val="b"/>
        <c:tickLblPos val="nextTo"/>
        <c:crossAx val="101254272"/>
        <c:crosses val="autoZero"/>
        <c:auto val="1"/>
        <c:lblAlgn val="ctr"/>
        <c:lblOffset val="100"/>
      </c:catAx>
      <c:valAx>
        <c:axId val="101254272"/>
        <c:scaling>
          <c:orientation val="minMax"/>
        </c:scaling>
        <c:axPos val="l"/>
        <c:majorGridlines/>
        <c:numFmt formatCode="0.0" sourceLinked="1"/>
        <c:tickLblPos val="nextTo"/>
        <c:crossAx val="101236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Alex Rodriguez' Annual Salary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yVal>
            <c:numRef>
              <c:f>'Chapter 14'!$C$1:$C$14</c:f>
              <c:numCache>
                <c:formatCode>"$"#,##0_);[Red]\("$"#,##0\)</c:formatCode>
                <c:ptCount val="14"/>
                <c:pt idx="0">
                  <c:v>442334</c:v>
                </c:pt>
                <c:pt idx="1">
                  <c:v>1012500</c:v>
                </c:pt>
                <c:pt idx="2">
                  <c:v>2112500</c:v>
                </c:pt>
                <c:pt idx="3">
                  <c:v>3112500</c:v>
                </c:pt>
                <c:pt idx="4">
                  <c:v>4362500</c:v>
                </c:pt>
                <c:pt idx="5">
                  <c:v>22000000</c:v>
                </c:pt>
                <c:pt idx="6">
                  <c:v>22000000</c:v>
                </c:pt>
                <c:pt idx="7">
                  <c:v>22000000</c:v>
                </c:pt>
                <c:pt idx="8">
                  <c:v>22000000</c:v>
                </c:pt>
                <c:pt idx="9">
                  <c:v>26000000</c:v>
                </c:pt>
                <c:pt idx="10">
                  <c:v>21680727</c:v>
                </c:pt>
                <c:pt idx="11">
                  <c:v>22708525</c:v>
                </c:pt>
                <c:pt idx="12">
                  <c:v>28000000</c:v>
                </c:pt>
                <c:pt idx="13">
                  <c:v>33000000</c:v>
                </c:pt>
              </c:numCache>
            </c:numRef>
          </c:yVal>
        </c:ser>
        <c:axId val="80505856"/>
        <c:axId val="80504320"/>
      </c:scatterChart>
      <c:valAx>
        <c:axId val="80505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Years in league</a:t>
                </a:r>
              </a:p>
            </c:rich>
          </c:tx>
          <c:layout/>
        </c:title>
        <c:tickLblPos val="nextTo"/>
        <c:crossAx val="80504320"/>
        <c:crosses val="autoZero"/>
        <c:crossBetween val="midCat"/>
      </c:valAx>
      <c:valAx>
        <c:axId val="80504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Salary</a:t>
                </a:r>
              </a:p>
            </c:rich>
          </c:tx>
          <c:layout/>
        </c:title>
        <c:numFmt formatCode="&quot;$&quot;#,##0_);[Red]\(&quot;$&quot;#,##0\)" sourceLinked="1"/>
        <c:tickLblPos val="nextTo"/>
        <c:crossAx val="8050585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11" Type="http://schemas.openxmlformats.org/officeDocument/2006/relationships/chart" Target="../charts/chart16.xml"/><Relationship Id="rId5" Type="http://schemas.openxmlformats.org/officeDocument/2006/relationships/chart" Target="../charts/chart10.xml"/><Relationship Id="rId10" Type="http://schemas.openxmlformats.org/officeDocument/2006/relationships/chart" Target="../charts/chart15.xml"/><Relationship Id="rId4" Type="http://schemas.openxmlformats.org/officeDocument/2006/relationships/chart" Target="../charts/chart9.xml"/><Relationship Id="rId9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0</xdr:row>
      <xdr:rowOff>0</xdr:rowOff>
    </xdr:from>
    <xdr:to>
      <xdr:col>10</xdr:col>
      <xdr:colOff>323850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</xdr:colOff>
      <xdr:row>15</xdr:row>
      <xdr:rowOff>38100</xdr:rowOff>
    </xdr:from>
    <xdr:to>
      <xdr:col>10</xdr:col>
      <xdr:colOff>342900</xdr:colOff>
      <xdr:row>29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31</xdr:row>
      <xdr:rowOff>0</xdr:rowOff>
    </xdr:from>
    <xdr:to>
      <xdr:col>10</xdr:col>
      <xdr:colOff>304800</xdr:colOff>
      <xdr:row>45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12</xdr:row>
      <xdr:rowOff>95250</xdr:rowOff>
    </xdr:from>
    <xdr:to>
      <xdr:col>17</xdr:col>
      <xdr:colOff>561975</xdr:colOff>
      <xdr:row>26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13</xdr:row>
      <xdr:rowOff>85725</xdr:rowOff>
    </xdr:from>
    <xdr:to>
      <xdr:col>13</xdr:col>
      <xdr:colOff>381000</xdr:colOff>
      <xdr:row>27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13</xdr:row>
      <xdr:rowOff>104775</xdr:rowOff>
    </xdr:from>
    <xdr:to>
      <xdr:col>15</xdr:col>
      <xdr:colOff>190500</xdr:colOff>
      <xdr:row>27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552450</xdr:colOff>
      <xdr:row>29</xdr:row>
      <xdr:rowOff>180975</xdr:rowOff>
    </xdr:from>
    <xdr:to>
      <xdr:col>15</xdr:col>
      <xdr:colOff>0</xdr:colOff>
      <xdr:row>44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</xdr:colOff>
      <xdr:row>45</xdr:row>
      <xdr:rowOff>171450</xdr:rowOff>
    </xdr:from>
    <xdr:to>
      <xdr:col>15</xdr:col>
      <xdr:colOff>76200</xdr:colOff>
      <xdr:row>60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</xdr:colOff>
      <xdr:row>61</xdr:row>
      <xdr:rowOff>152400</xdr:rowOff>
    </xdr:from>
    <xdr:to>
      <xdr:col>15</xdr:col>
      <xdr:colOff>123825</xdr:colOff>
      <xdr:row>76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123825</xdr:colOff>
      <xdr:row>81</xdr:row>
      <xdr:rowOff>114300</xdr:rowOff>
    </xdr:from>
    <xdr:to>
      <xdr:col>15</xdr:col>
      <xdr:colOff>180975</xdr:colOff>
      <xdr:row>96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98</xdr:row>
      <xdr:rowOff>0</xdr:rowOff>
    </xdr:from>
    <xdr:to>
      <xdr:col>15</xdr:col>
      <xdr:colOff>57150</xdr:colOff>
      <xdr:row>112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600075</xdr:colOff>
      <xdr:row>15</xdr:row>
      <xdr:rowOff>28573</xdr:rowOff>
    </xdr:from>
    <xdr:to>
      <xdr:col>21</xdr:col>
      <xdr:colOff>295275</xdr:colOff>
      <xdr:row>46</xdr:row>
      <xdr:rowOff>161924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200025</xdr:colOff>
      <xdr:row>47</xdr:row>
      <xdr:rowOff>95250</xdr:rowOff>
    </xdr:from>
    <xdr:to>
      <xdr:col>21</xdr:col>
      <xdr:colOff>323850</xdr:colOff>
      <xdr:row>61</xdr:row>
      <xdr:rowOff>171450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142875</xdr:colOff>
      <xdr:row>63</xdr:row>
      <xdr:rowOff>85725</xdr:rowOff>
    </xdr:from>
    <xdr:to>
      <xdr:col>21</xdr:col>
      <xdr:colOff>266700</xdr:colOff>
      <xdr:row>77</xdr:row>
      <xdr:rowOff>161925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0</xdr:colOff>
      <xdr:row>15</xdr:row>
      <xdr:rowOff>114299</xdr:rowOff>
    </xdr:from>
    <xdr:to>
      <xdr:col>29</xdr:col>
      <xdr:colOff>304800</xdr:colOff>
      <xdr:row>30</xdr:row>
      <xdr:rowOff>142874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600075</xdr:colOff>
      <xdr:row>31</xdr:row>
      <xdr:rowOff>104775</xdr:rowOff>
    </xdr:from>
    <xdr:to>
      <xdr:col>29</xdr:col>
      <xdr:colOff>295275</xdr:colOff>
      <xdr:row>45</xdr:row>
      <xdr:rowOff>180975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7</xdr:row>
      <xdr:rowOff>104775</xdr:rowOff>
    </xdr:from>
    <xdr:to>
      <xdr:col>11</xdr:col>
      <xdr:colOff>19050</xdr:colOff>
      <xdr:row>21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47" sqref="A46:A47"/>
    </sheetView>
  </sheetViews>
  <sheetFormatPr defaultRowHeight="15"/>
  <sheetData>
    <row r="1" spans="1:1">
      <c r="A1">
        <v>17</v>
      </c>
    </row>
    <row r="2" spans="1:1">
      <c r="A2">
        <v>18</v>
      </c>
    </row>
    <row r="3" spans="1:1">
      <c r="A3">
        <v>20</v>
      </c>
    </row>
    <row r="4" spans="1:1">
      <c r="A4">
        <v>22</v>
      </c>
    </row>
    <row r="5" spans="1:1">
      <c r="A5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activeCell="T15" sqref="T15"/>
    </sheetView>
  </sheetViews>
  <sheetFormatPr defaultRowHeight="15"/>
  <cols>
    <col min="1" max="1" width="19.42578125" customWidth="1"/>
    <col min="2" max="13" width="5" customWidth="1"/>
  </cols>
  <sheetData>
    <row r="1" spans="1:14">
      <c r="A1" t="s">
        <v>0</v>
      </c>
      <c r="B1" s="13" t="s">
        <v>13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>
      <c r="A2" t="s">
        <v>15</v>
      </c>
      <c r="B2" t="s">
        <v>1</v>
      </c>
      <c r="C2" t="s">
        <v>2</v>
      </c>
      <c r="D2" t="s">
        <v>3</v>
      </c>
      <c r="E2" t="s">
        <v>4</v>
      </c>
      <c r="F2" t="s">
        <v>3</v>
      </c>
      <c r="G2" t="s">
        <v>1</v>
      </c>
      <c r="H2" t="s">
        <v>1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14</v>
      </c>
    </row>
    <row r="3" spans="1:14">
      <c r="A3" t="s">
        <v>9</v>
      </c>
      <c r="B3" s="1">
        <v>132</v>
      </c>
      <c r="C3" s="2">
        <v>116</v>
      </c>
      <c r="D3" s="2">
        <v>105</v>
      </c>
      <c r="E3" s="2">
        <v>75</v>
      </c>
      <c r="F3" s="2">
        <v>62</v>
      </c>
      <c r="G3" s="2">
        <v>46</v>
      </c>
      <c r="H3" s="2">
        <v>36</v>
      </c>
      <c r="I3" s="2">
        <v>38</v>
      </c>
      <c r="J3" s="2">
        <v>64</v>
      </c>
      <c r="K3" s="2">
        <v>115</v>
      </c>
      <c r="L3" s="2">
        <v>167</v>
      </c>
      <c r="M3" s="3">
        <v>161</v>
      </c>
      <c r="N3">
        <f>SUM(B3:M3)</f>
        <v>1117</v>
      </c>
    </row>
    <row r="4" spans="1:14">
      <c r="A4" t="s">
        <v>10</v>
      </c>
      <c r="B4" s="4">
        <v>21</v>
      </c>
      <c r="C4" s="5">
        <v>9</v>
      </c>
      <c r="D4" s="5">
        <v>4</v>
      </c>
      <c r="E4" s="5">
        <v>1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3</v>
      </c>
      <c r="M4" s="6">
        <v>19</v>
      </c>
      <c r="N4">
        <f t="shared" ref="N4:N6" si="0">SUM(B4:M4)</f>
        <v>57</v>
      </c>
    </row>
    <row r="5" spans="1:14">
      <c r="A5" t="s">
        <v>11</v>
      </c>
      <c r="B5" s="4">
        <v>150</v>
      </c>
      <c r="C5" s="5">
        <v>124</v>
      </c>
      <c r="D5" s="5">
        <v>109</v>
      </c>
      <c r="E5" s="5">
        <v>75</v>
      </c>
      <c r="F5" s="5">
        <v>62</v>
      </c>
      <c r="G5" s="5">
        <v>46</v>
      </c>
      <c r="H5" s="5">
        <v>36</v>
      </c>
      <c r="I5" s="5">
        <v>38</v>
      </c>
      <c r="J5" s="5">
        <v>64</v>
      </c>
      <c r="K5" s="5">
        <v>115</v>
      </c>
      <c r="L5" s="5">
        <v>170</v>
      </c>
      <c r="M5" s="6">
        <v>179</v>
      </c>
      <c r="N5">
        <f t="shared" si="0"/>
        <v>1168</v>
      </c>
    </row>
    <row r="6" spans="1:14">
      <c r="A6" t="s">
        <v>12</v>
      </c>
      <c r="B6" s="7">
        <v>1</v>
      </c>
      <c r="C6" s="8">
        <v>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9">
        <v>4</v>
      </c>
      <c r="N6">
        <f t="shared" si="0"/>
        <v>6</v>
      </c>
    </row>
  </sheetData>
  <mergeCells count="1">
    <mergeCell ref="B1:M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C22" sqref="C21:D22"/>
    </sheetView>
  </sheetViews>
  <sheetFormatPr defaultRowHeight="15"/>
  <sheetData>
    <row r="1" spans="1:2">
      <c r="A1" t="s">
        <v>16</v>
      </c>
      <c r="B1" t="s">
        <v>17</v>
      </c>
    </row>
    <row r="2" spans="1:2">
      <c r="A2">
        <v>412000</v>
      </c>
      <c r="B2">
        <v>10000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5"/>
  <sheetViews>
    <sheetView topLeftCell="R19" workbookViewId="0">
      <selection activeCell="W33" sqref="W33"/>
    </sheetView>
  </sheetViews>
  <sheetFormatPr defaultRowHeight="15"/>
  <cols>
    <col min="5" max="5" width="20" customWidth="1"/>
    <col min="7" max="7" width="5.85546875" customWidth="1"/>
    <col min="10" max="11" width="11" customWidth="1"/>
    <col min="17" max="17" width="28.7109375" customWidth="1"/>
    <col min="19" max="19" width="10.5703125" bestFit="1" customWidth="1"/>
  </cols>
  <sheetData>
    <row r="1" spans="1:23">
      <c r="A1">
        <v>103</v>
      </c>
      <c r="B1" t="s">
        <v>135</v>
      </c>
      <c r="C1" t="s">
        <v>19</v>
      </c>
      <c r="D1">
        <v>3</v>
      </c>
      <c r="E1" t="s">
        <v>179</v>
      </c>
      <c r="F1" t="s">
        <v>178</v>
      </c>
      <c r="G1">
        <v>8</v>
      </c>
      <c r="J1" s="14" t="s">
        <v>180</v>
      </c>
      <c r="K1" s="14" t="s">
        <v>181</v>
      </c>
      <c r="Q1" t="s">
        <v>179</v>
      </c>
      <c r="R1">
        <v>7</v>
      </c>
      <c r="S1" s="12">
        <f>100*R1/R$14</f>
        <v>4.8611111111111107</v>
      </c>
      <c r="U1" t="s">
        <v>20</v>
      </c>
      <c r="V1">
        <v>86</v>
      </c>
      <c r="W1" s="12">
        <f t="shared" ref="W1:W13" si="0">100*V1/V$14</f>
        <v>59.722222222222221</v>
      </c>
    </row>
    <row r="2" spans="1:23" ht="15" customHeight="1">
      <c r="A2">
        <v>57</v>
      </c>
      <c r="B2" t="s">
        <v>84</v>
      </c>
      <c r="C2" t="s">
        <v>19</v>
      </c>
      <c r="D2">
        <v>3</v>
      </c>
      <c r="E2" t="s">
        <v>47</v>
      </c>
      <c r="F2" t="s">
        <v>178</v>
      </c>
      <c r="G2">
        <v>3</v>
      </c>
      <c r="J2" s="14"/>
      <c r="K2" s="14"/>
      <c r="Q2" t="s">
        <v>52</v>
      </c>
      <c r="R2">
        <v>1</v>
      </c>
      <c r="S2" s="12">
        <f t="shared" ref="S2:S13" si="1">100*R2/R$14</f>
        <v>0.69444444444444442</v>
      </c>
      <c r="U2" t="s">
        <v>28</v>
      </c>
      <c r="V2">
        <v>20</v>
      </c>
      <c r="W2" s="12">
        <f t="shared" si="0"/>
        <v>13.888888888888889</v>
      </c>
    </row>
    <row r="3" spans="1:23">
      <c r="A3">
        <v>117</v>
      </c>
      <c r="B3" t="s">
        <v>149</v>
      </c>
      <c r="C3" t="s">
        <v>19</v>
      </c>
      <c r="D3">
        <v>3</v>
      </c>
      <c r="E3" t="s">
        <v>47</v>
      </c>
      <c r="F3" t="s">
        <v>178</v>
      </c>
      <c r="G3">
        <v>4</v>
      </c>
      <c r="I3" t="s">
        <v>178</v>
      </c>
      <c r="J3" s="14"/>
      <c r="K3" s="14"/>
      <c r="Q3" t="s">
        <v>86</v>
      </c>
      <c r="R3">
        <v>1</v>
      </c>
      <c r="S3" s="12">
        <f t="shared" si="1"/>
        <v>0.69444444444444442</v>
      </c>
      <c r="U3" t="s">
        <v>35</v>
      </c>
      <c r="V3">
        <v>8</v>
      </c>
      <c r="W3" s="12">
        <f t="shared" si="0"/>
        <v>5.5555555555555554</v>
      </c>
    </row>
    <row r="4" spans="1:23">
      <c r="A4">
        <v>38</v>
      </c>
      <c r="B4" t="s">
        <v>65</v>
      </c>
      <c r="C4" t="s">
        <v>19</v>
      </c>
      <c r="D4">
        <v>3</v>
      </c>
      <c r="E4" t="s">
        <v>47</v>
      </c>
      <c r="F4" t="s">
        <v>178</v>
      </c>
      <c r="G4">
        <v>5</v>
      </c>
      <c r="I4" s="2">
        <v>1</v>
      </c>
      <c r="J4" s="1">
        <v>24</v>
      </c>
      <c r="K4" s="10">
        <f>100*J4/J$12</f>
        <v>16.551724137931036</v>
      </c>
      <c r="Q4" t="s">
        <v>20</v>
      </c>
      <c r="R4">
        <v>86</v>
      </c>
      <c r="S4" s="12">
        <f t="shared" si="1"/>
        <v>59.722222222222221</v>
      </c>
      <c r="U4" t="s">
        <v>179</v>
      </c>
      <c r="V4">
        <v>7</v>
      </c>
      <c r="W4" s="12">
        <f t="shared" si="0"/>
        <v>4.8611111111111107</v>
      </c>
    </row>
    <row r="5" spans="1:23">
      <c r="A5">
        <v>62</v>
      </c>
      <c r="B5" t="s">
        <v>91</v>
      </c>
      <c r="C5" t="s">
        <v>19</v>
      </c>
      <c r="D5">
        <v>3</v>
      </c>
      <c r="E5" t="s">
        <v>47</v>
      </c>
      <c r="F5" t="s">
        <v>178</v>
      </c>
      <c r="G5">
        <v>5</v>
      </c>
      <c r="I5">
        <v>2</v>
      </c>
      <c r="J5" s="4">
        <v>31</v>
      </c>
      <c r="K5" s="11">
        <f t="shared" ref="K5:K11" si="2">100*J5/J$12</f>
        <v>21.379310344827587</v>
      </c>
      <c r="Q5" t="s">
        <v>28</v>
      </c>
      <c r="R5">
        <v>20</v>
      </c>
      <c r="S5" s="12">
        <f t="shared" si="1"/>
        <v>13.888888888888889</v>
      </c>
      <c r="U5" t="s">
        <v>26</v>
      </c>
      <c r="V5">
        <v>7</v>
      </c>
      <c r="W5" s="12">
        <f t="shared" si="0"/>
        <v>4.8611111111111107</v>
      </c>
    </row>
    <row r="6" spans="1:23">
      <c r="A6">
        <v>125</v>
      </c>
      <c r="B6" t="s">
        <v>157</v>
      </c>
      <c r="C6" t="s">
        <v>19</v>
      </c>
      <c r="D6">
        <v>3</v>
      </c>
      <c r="E6" t="s">
        <v>47</v>
      </c>
      <c r="F6" t="s">
        <v>178</v>
      </c>
      <c r="G6">
        <v>6</v>
      </c>
      <c r="I6">
        <v>3</v>
      </c>
      <c r="J6" s="4">
        <v>31</v>
      </c>
      <c r="K6" s="11">
        <f t="shared" si="2"/>
        <v>21.379310344827587</v>
      </c>
      <c r="Q6" t="s">
        <v>63</v>
      </c>
      <c r="R6">
        <v>1</v>
      </c>
      <c r="S6" s="12">
        <f t="shared" si="1"/>
        <v>0.69444444444444442</v>
      </c>
      <c r="U6" t="s">
        <v>54</v>
      </c>
      <c r="V6">
        <v>7</v>
      </c>
      <c r="W6" s="12">
        <f t="shared" si="0"/>
        <v>4.8611111111111107</v>
      </c>
    </row>
    <row r="7" spans="1:23">
      <c r="A7">
        <v>23</v>
      </c>
      <c r="B7" t="s">
        <v>46</v>
      </c>
      <c r="C7" t="s">
        <v>19</v>
      </c>
      <c r="D7">
        <v>3</v>
      </c>
      <c r="E7" t="s">
        <v>47</v>
      </c>
      <c r="F7" t="s">
        <v>178</v>
      </c>
      <c r="G7">
        <v>8</v>
      </c>
      <c r="I7">
        <v>4</v>
      </c>
      <c r="J7" s="4">
        <v>23</v>
      </c>
      <c r="K7" s="11">
        <f t="shared" si="2"/>
        <v>15.862068965517242</v>
      </c>
      <c r="Q7" t="s">
        <v>26</v>
      </c>
      <c r="R7">
        <v>7</v>
      </c>
      <c r="S7" s="12">
        <f t="shared" si="1"/>
        <v>4.8611111111111107</v>
      </c>
      <c r="U7" t="s">
        <v>24</v>
      </c>
      <c r="V7">
        <v>3</v>
      </c>
      <c r="W7" s="12">
        <f t="shared" si="0"/>
        <v>2.0833333333333335</v>
      </c>
    </row>
    <row r="8" spans="1:23">
      <c r="A8">
        <v>27</v>
      </c>
      <c r="B8" t="s">
        <v>51</v>
      </c>
      <c r="C8" t="s">
        <v>19</v>
      </c>
      <c r="D8">
        <v>3</v>
      </c>
      <c r="E8" t="s">
        <v>52</v>
      </c>
      <c r="F8" t="s">
        <v>178</v>
      </c>
      <c r="G8">
        <v>4</v>
      </c>
      <c r="I8">
        <v>5</v>
      </c>
      <c r="J8" s="4">
        <v>15</v>
      </c>
      <c r="K8" s="11">
        <f t="shared" si="2"/>
        <v>10.344827586206897</v>
      </c>
      <c r="Q8" t="s">
        <v>35</v>
      </c>
      <c r="R8">
        <v>8</v>
      </c>
      <c r="S8" s="12">
        <f t="shared" si="1"/>
        <v>5.5555555555555554</v>
      </c>
      <c r="U8" t="s">
        <v>52</v>
      </c>
      <c r="V8">
        <v>1</v>
      </c>
      <c r="W8" s="12">
        <f t="shared" si="0"/>
        <v>0.69444444444444442</v>
      </c>
    </row>
    <row r="9" spans="1:23">
      <c r="A9">
        <v>58</v>
      </c>
      <c r="B9" t="s">
        <v>85</v>
      </c>
      <c r="C9" t="s">
        <v>19</v>
      </c>
      <c r="D9">
        <v>3</v>
      </c>
      <c r="E9" t="s">
        <v>86</v>
      </c>
      <c r="F9" t="s">
        <v>178</v>
      </c>
      <c r="G9">
        <v>2</v>
      </c>
      <c r="I9">
        <v>6</v>
      </c>
      <c r="J9" s="4">
        <v>9</v>
      </c>
      <c r="K9" s="11">
        <f t="shared" si="2"/>
        <v>6.2068965517241379</v>
      </c>
      <c r="Q9" t="s">
        <v>99</v>
      </c>
      <c r="R9">
        <v>1</v>
      </c>
      <c r="S9" s="12">
        <f t="shared" si="1"/>
        <v>0.69444444444444442</v>
      </c>
      <c r="U9" t="s">
        <v>86</v>
      </c>
      <c r="V9">
        <v>1</v>
      </c>
      <c r="W9" s="12">
        <f t="shared" si="0"/>
        <v>0.69444444444444442</v>
      </c>
    </row>
    <row r="10" spans="1:23">
      <c r="A10">
        <v>13</v>
      </c>
      <c r="B10" t="s">
        <v>36</v>
      </c>
      <c r="C10" t="s">
        <v>19</v>
      </c>
      <c r="D10">
        <v>3</v>
      </c>
      <c r="E10" t="s">
        <v>20</v>
      </c>
      <c r="F10" t="s">
        <v>178</v>
      </c>
      <c r="G10">
        <v>1</v>
      </c>
      <c r="I10">
        <v>7</v>
      </c>
      <c r="J10" s="4">
        <v>4</v>
      </c>
      <c r="K10" s="11">
        <f t="shared" si="2"/>
        <v>2.7586206896551726</v>
      </c>
      <c r="Q10" t="s">
        <v>134</v>
      </c>
      <c r="R10">
        <v>1</v>
      </c>
      <c r="S10" s="12">
        <f t="shared" si="1"/>
        <v>0.69444444444444442</v>
      </c>
      <c r="U10" t="s">
        <v>63</v>
      </c>
      <c r="V10">
        <v>1</v>
      </c>
      <c r="W10" s="12">
        <f t="shared" si="0"/>
        <v>0.69444444444444442</v>
      </c>
    </row>
    <row r="11" spans="1:23">
      <c r="A11">
        <v>33</v>
      </c>
      <c r="B11" t="s">
        <v>59</v>
      </c>
      <c r="C11" t="s">
        <v>19</v>
      </c>
      <c r="D11">
        <v>3</v>
      </c>
      <c r="E11" t="s">
        <v>20</v>
      </c>
      <c r="F11" t="s">
        <v>178</v>
      </c>
      <c r="G11">
        <v>1</v>
      </c>
      <c r="I11">
        <v>8</v>
      </c>
      <c r="J11" s="4">
        <v>8</v>
      </c>
      <c r="K11" s="11">
        <f t="shared" si="2"/>
        <v>5.5172413793103452</v>
      </c>
      <c r="Q11" t="s">
        <v>54</v>
      </c>
      <c r="R11">
        <v>7</v>
      </c>
      <c r="S11" s="12">
        <f t="shared" si="1"/>
        <v>4.8611111111111107</v>
      </c>
      <c r="U11" t="s">
        <v>99</v>
      </c>
      <c r="V11">
        <v>1</v>
      </c>
      <c r="W11" s="12">
        <f t="shared" si="0"/>
        <v>0.69444444444444442</v>
      </c>
    </row>
    <row r="12" spans="1:23">
      <c r="A12">
        <v>67</v>
      </c>
      <c r="B12" t="s">
        <v>96</v>
      </c>
      <c r="C12" t="s">
        <v>19</v>
      </c>
      <c r="D12">
        <v>3</v>
      </c>
      <c r="E12" t="s">
        <v>20</v>
      </c>
      <c r="F12" t="s">
        <v>178</v>
      </c>
      <c r="G12">
        <v>1</v>
      </c>
      <c r="I12" s="2" t="s">
        <v>14</v>
      </c>
      <c r="J12" s="2">
        <f>SUM(J4:J11)</f>
        <v>145</v>
      </c>
      <c r="K12" s="2">
        <f>SUM(K4:K11)</f>
        <v>100.00000000000001</v>
      </c>
      <c r="Q12" t="s">
        <v>130</v>
      </c>
      <c r="R12">
        <v>1</v>
      </c>
      <c r="S12" s="12">
        <f t="shared" si="1"/>
        <v>0.69444444444444442</v>
      </c>
      <c r="U12" t="s">
        <v>134</v>
      </c>
      <c r="V12">
        <v>1</v>
      </c>
      <c r="W12" s="12">
        <f t="shared" si="0"/>
        <v>0.69444444444444442</v>
      </c>
    </row>
    <row r="13" spans="1:23">
      <c r="A13">
        <v>68</v>
      </c>
      <c r="B13" t="s">
        <v>97</v>
      </c>
      <c r="C13" t="s">
        <v>19</v>
      </c>
      <c r="D13">
        <v>3</v>
      </c>
      <c r="E13" t="s">
        <v>20</v>
      </c>
      <c r="F13" t="s">
        <v>178</v>
      </c>
      <c r="G13">
        <v>1</v>
      </c>
      <c r="Q13" t="s">
        <v>24</v>
      </c>
      <c r="R13">
        <v>3</v>
      </c>
      <c r="S13" s="12">
        <f t="shared" si="1"/>
        <v>2.0833333333333335</v>
      </c>
      <c r="U13" t="s">
        <v>130</v>
      </c>
      <c r="V13">
        <v>1</v>
      </c>
      <c r="W13" s="12">
        <f t="shared" si="0"/>
        <v>0.69444444444444442</v>
      </c>
    </row>
    <row r="14" spans="1:23">
      <c r="A14">
        <v>96</v>
      </c>
      <c r="B14" t="s">
        <v>126</v>
      </c>
      <c r="C14" t="s">
        <v>19</v>
      </c>
      <c r="D14">
        <v>3</v>
      </c>
      <c r="E14" t="s">
        <v>20</v>
      </c>
      <c r="F14" t="s">
        <v>178</v>
      </c>
      <c r="G14">
        <v>1</v>
      </c>
      <c r="R14">
        <f>SUM(R1:R13)</f>
        <v>144</v>
      </c>
      <c r="V14">
        <f>SUM(V1:V13)</f>
        <v>144</v>
      </c>
    </row>
    <row r="15" spans="1:23">
      <c r="A15">
        <v>119</v>
      </c>
      <c r="B15" t="s">
        <v>151</v>
      </c>
      <c r="C15" t="s">
        <v>19</v>
      </c>
      <c r="D15">
        <v>3</v>
      </c>
      <c r="E15" t="s">
        <v>20</v>
      </c>
      <c r="F15" t="s">
        <v>178</v>
      </c>
      <c r="G15">
        <v>1</v>
      </c>
    </row>
    <row r="16" spans="1:23">
      <c r="A16">
        <v>126</v>
      </c>
      <c r="B16" t="s">
        <v>158</v>
      </c>
      <c r="C16" t="s">
        <v>19</v>
      </c>
      <c r="D16">
        <v>3</v>
      </c>
      <c r="E16" t="s">
        <v>20</v>
      </c>
      <c r="F16" t="s">
        <v>178</v>
      </c>
      <c r="G16">
        <v>1</v>
      </c>
    </row>
    <row r="17" spans="1:7">
      <c r="A17">
        <v>135</v>
      </c>
      <c r="B17" t="s">
        <v>167</v>
      </c>
      <c r="C17" t="s">
        <v>19</v>
      </c>
      <c r="D17">
        <v>3</v>
      </c>
      <c r="E17" t="s">
        <v>20</v>
      </c>
      <c r="F17" t="s">
        <v>178</v>
      </c>
      <c r="G17">
        <v>1</v>
      </c>
    </row>
    <row r="18" spans="1:7">
      <c r="A18">
        <v>143</v>
      </c>
      <c r="B18" t="s">
        <v>175</v>
      </c>
      <c r="C18" t="s">
        <v>19</v>
      </c>
      <c r="D18">
        <v>3</v>
      </c>
      <c r="E18" t="s">
        <v>20</v>
      </c>
      <c r="F18" t="s">
        <v>178</v>
      </c>
      <c r="G18">
        <v>1</v>
      </c>
    </row>
    <row r="19" spans="1:7">
      <c r="A19">
        <v>144</v>
      </c>
      <c r="B19" t="s">
        <v>176</v>
      </c>
      <c r="C19" t="s">
        <v>19</v>
      </c>
      <c r="D19">
        <v>3</v>
      </c>
      <c r="E19" t="s">
        <v>20</v>
      </c>
      <c r="F19" t="s">
        <v>178</v>
      </c>
      <c r="G19">
        <v>1</v>
      </c>
    </row>
    <row r="20" spans="1:7">
      <c r="A20">
        <v>3</v>
      </c>
      <c r="B20" t="s">
        <v>22</v>
      </c>
      <c r="C20" t="s">
        <v>19</v>
      </c>
      <c r="D20">
        <v>3</v>
      </c>
      <c r="E20" t="s">
        <v>20</v>
      </c>
      <c r="F20" t="s">
        <v>178</v>
      </c>
      <c r="G20">
        <v>2</v>
      </c>
    </row>
    <row r="21" spans="1:7">
      <c r="A21">
        <v>61</v>
      </c>
      <c r="B21" t="s">
        <v>90</v>
      </c>
      <c r="C21" t="s">
        <v>19</v>
      </c>
      <c r="D21">
        <v>3</v>
      </c>
      <c r="E21" t="s">
        <v>20</v>
      </c>
      <c r="F21" t="s">
        <v>178</v>
      </c>
      <c r="G21">
        <v>2</v>
      </c>
    </row>
    <row r="22" spans="1:7">
      <c r="A22">
        <v>64</v>
      </c>
      <c r="B22" t="s">
        <v>93</v>
      </c>
      <c r="C22" t="s">
        <v>19</v>
      </c>
      <c r="D22">
        <v>3</v>
      </c>
      <c r="E22" t="s">
        <v>20</v>
      </c>
      <c r="F22" t="s">
        <v>178</v>
      </c>
      <c r="G22">
        <v>2</v>
      </c>
    </row>
    <row r="23" spans="1:7">
      <c r="A23">
        <v>70</v>
      </c>
      <c r="B23" t="s">
        <v>100</v>
      </c>
      <c r="C23" t="s">
        <v>19</v>
      </c>
      <c r="D23">
        <v>3</v>
      </c>
      <c r="E23" t="s">
        <v>20</v>
      </c>
      <c r="F23" t="s">
        <v>178</v>
      </c>
      <c r="G23">
        <v>2</v>
      </c>
    </row>
    <row r="24" spans="1:7">
      <c r="A24">
        <v>74</v>
      </c>
      <c r="B24" t="s">
        <v>104</v>
      </c>
      <c r="C24" t="s">
        <v>19</v>
      </c>
      <c r="D24">
        <v>3</v>
      </c>
      <c r="E24" t="s">
        <v>20</v>
      </c>
      <c r="F24" t="s">
        <v>178</v>
      </c>
      <c r="G24">
        <v>2</v>
      </c>
    </row>
    <row r="25" spans="1:7">
      <c r="A25">
        <v>75</v>
      </c>
      <c r="B25" t="s">
        <v>105</v>
      </c>
      <c r="C25" t="s">
        <v>19</v>
      </c>
      <c r="D25">
        <v>3</v>
      </c>
      <c r="E25" t="s">
        <v>20</v>
      </c>
      <c r="F25" t="s">
        <v>178</v>
      </c>
      <c r="G25">
        <v>2</v>
      </c>
    </row>
    <row r="26" spans="1:7">
      <c r="A26">
        <v>76</v>
      </c>
      <c r="B26" t="s">
        <v>106</v>
      </c>
      <c r="C26" t="s">
        <v>19</v>
      </c>
      <c r="D26">
        <v>3</v>
      </c>
      <c r="E26" t="s">
        <v>20</v>
      </c>
      <c r="F26" t="s">
        <v>178</v>
      </c>
      <c r="G26">
        <v>2</v>
      </c>
    </row>
    <row r="27" spans="1:7">
      <c r="A27">
        <v>79</v>
      </c>
      <c r="B27" t="s">
        <v>109</v>
      </c>
      <c r="C27" t="s">
        <v>19</v>
      </c>
      <c r="D27">
        <v>3</v>
      </c>
      <c r="E27" t="s">
        <v>20</v>
      </c>
      <c r="F27" t="s">
        <v>178</v>
      </c>
      <c r="G27">
        <v>2</v>
      </c>
    </row>
    <row r="28" spans="1:7">
      <c r="A28">
        <v>81</v>
      </c>
      <c r="B28" t="s">
        <v>111</v>
      </c>
      <c r="C28" t="s">
        <v>19</v>
      </c>
      <c r="D28">
        <v>3</v>
      </c>
      <c r="E28" t="s">
        <v>20</v>
      </c>
      <c r="F28" t="s">
        <v>178</v>
      </c>
      <c r="G28">
        <v>2</v>
      </c>
    </row>
    <row r="29" spans="1:7">
      <c r="A29">
        <v>85</v>
      </c>
      <c r="B29" t="s">
        <v>115</v>
      </c>
      <c r="C29" t="s">
        <v>19</v>
      </c>
      <c r="D29">
        <v>3</v>
      </c>
      <c r="E29" t="s">
        <v>20</v>
      </c>
      <c r="F29" t="s">
        <v>178</v>
      </c>
      <c r="G29">
        <v>2</v>
      </c>
    </row>
    <row r="30" spans="1:7">
      <c r="A30">
        <v>91</v>
      </c>
      <c r="B30" t="s">
        <v>121</v>
      </c>
      <c r="C30" t="s">
        <v>19</v>
      </c>
      <c r="D30">
        <v>3</v>
      </c>
      <c r="E30" t="s">
        <v>20</v>
      </c>
      <c r="F30" t="s">
        <v>178</v>
      </c>
      <c r="G30">
        <v>2</v>
      </c>
    </row>
    <row r="31" spans="1:7">
      <c r="A31">
        <v>93</v>
      </c>
      <c r="B31" t="s">
        <v>123</v>
      </c>
      <c r="C31" t="s">
        <v>19</v>
      </c>
      <c r="D31">
        <v>3</v>
      </c>
      <c r="E31" t="s">
        <v>20</v>
      </c>
      <c r="F31" t="s">
        <v>178</v>
      </c>
      <c r="G31">
        <v>2</v>
      </c>
    </row>
    <row r="32" spans="1:7">
      <c r="A32">
        <v>94</v>
      </c>
      <c r="B32" t="s">
        <v>124</v>
      </c>
      <c r="C32" t="s">
        <v>19</v>
      </c>
      <c r="D32">
        <v>3</v>
      </c>
      <c r="E32" t="s">
        <v>20</v>
      </c>
      <c r="F32" t="s">
        <v>178</v>
      </c>
      <c r="G32">
        <v>2</v>
      </c>
    </row>
    <row r="33" spans="1:7">
      <c r="A33">
        <v>114</v>
      </c>
      <c r="B33" t="s">
        <v>146</v>
      </c>
      <c r="C33" t="s">
        <v>19</v>
      </c>
      <c r="D33">
        <v>3</v>
      </c>
      <c r="E33" t="s">
        <v>20</v>
      </c>
      <c r="F33" t="s">
        <v>178</v>
      </c>
      <c r="G33">
        <v>2</v>
      </c>
    </row>
    <row r="34" spans="1:7">
      <c r="A34">
        <v>118</v>
      </c>
      <c r="B34" t="s">
        <v>150</v>
      </c>
      <c r="C34" t="s">
        <v>19</v>
      </c>
      <c r="D34">
        <v>3</v>
      </c>
      <c r="E34" t="s">
        <v>20</v>
      </c>
      <c r="F34" t="s">
        <v>178</v>
      </c>
      <c r="G34">
        <v>2</v>
      </c>
    </row>
    <row r="35" spans="1:7">
      <c r="A35">
        <v>121</v>
      </c>
      <c r="B35" t="s">
        <v>153</v>
      </c>
      <c r="C35" t="s">
        <v>19</v>
      </c>
      <c r="D35">
        <v>3</v>
      </c>
      <c r="E35" t="s">
        <v>20</v>
      </c>
      <c r="F35" t="s">
        <v>178</v>
      </c>
      <c r="G35">
        <v>2</v>
      </c>
    </row>
    <row r="36" spans="1:7">
      <c r="A36">
        <v>124</v>
      </c>
      <c r="B36" t="s">
        <v>156</v>
      </c>
      <c r="C36" t="s">
        <v>19</v>
      </c>
      <c r="D36">
        <v>3</v>
      </c>
      <c r="E36" t="s">
        <v>20</v>
      </c>
      <c r="F36" t="s">
        <v>178</v>
      </c>
      <c r="G36">
        <v>2</v>
      </c>
    </row>
    <row r="37" spans="1:7">
      <c r="A37">
        <v>129</v>
      </c>
      <c r="B37" t="s">
        <v>161</v>
      </c>
      <c r="C37" t="s">
        <v>19</v>
      </c>
      <c r="D37">
        <v>3</v>
      </c>
      <c r="E37" t="s">
        <v>20</v>
      </c>
      <c r="F37" t="s">
        <v>178</v>
      </c>
      <c r="G37">
        <v>2</v>
      </c>
    </row>
    <row r="38" spans="1:7">
      <c r="A38">
        <v>138</v>
      </c>
      <c r="B38" t="s">
        <v>170</v>
      </c>
      <c r="C38" t="s">
        <v>19</v>
      </c>
      <c r="D38">
        <v>3</v>
      </c>
      <c r="E38" t="s">
        <v>20</v>
      </c>
      <c r="F38" t="s">
        <v>178</v>
      </c>
      <c r="G38">
        <v>2</v>
      </c>
    </row>
    <row r="39" spans="1:7">
      <c r="A39">
        <v>142</v>
      </c>
      <c r="B39" t="s">
        <v>174</v>
      </c>
      <c r="C39" t="s">
        <v>19</v>
      </c>
      <c r="D39">
        <v>3</v>
      </c>
      <c r="E39" t="s">
        <v>20</v>
      </c>
      <c r="F39" t="s">
        <v>178</v>
      </c>
      <c r="G39">
        <v>2</v>
      </c>
    </row>
    <row r="40" spans="1:7">
      <c r="A40">
        <v>1</v>
      </c>
      <c r="B40" t="s">
        <v>18</v>
      </c>
      <c r="C40" t="s">
        <v>19</v>
      </c>
      <c r="D40">
        <v>3</v>
      </c>
      <c r="E40" t="s">
        <v>20</v>
      </c>
      <c r="F40" t="s">
        <v>178</v>
      </c>
      <c r="G40">
        <v>3</v>
      </c>
    </row>
    <row r="41" spans="1:7">
      <c r="A41">
        <v>9</v>
      </c>
      <c r="B41" t="s">
        <v>31</v>
      </c>
      <c r="C41" t="s">
        <v>19</v>
      </c>
      <c r="D41">
        <v>3</v>
      </c>
      <c r="E41" t="s">
        <v>20</v>
      </c>
      <c r="F41" t="s">
        <v>178</v>
      </c>
      <c r="G41">
        <v>3</v>
      </c>
    </row>
    <row r="42" spans="1:7">
      <c r="A42">
        <v>26</v>
      </c>
      <c r="B42" t="s">
        <v>50</v>
      </c>
      <c r="C42" t="s">
        <v>19</v>
      </c>
      <c r="D42">
        <v>3</v>
      </c>
      <c r="E42" t="s">
        <v>20</v>
      </c>
      <c r="F42" t="s">
        <v>178</v>
      </c>
      <c r="G42">
        <v>3</v>
      </c>
    </row>
    <row r="43" spans="1:7">
      <c r="A43">
        <v>32</v>
      </c>
      <c r="B43" t="s">
        <v>58</v>
      </c>
      <c r="C43" t="s">
        <v>19</v>
      </c>
      <c r="D43">
        <v>3</v>
      </c>
      <c r="E43" t="s">
        <v>20</v>
      </c>
      <c r="F43" t="s">
        <v>178</v>
      </c>
      <c r="G43">
        <v>3</v>
      </c>
    </row>
    <row r="44" spans="1:7">
      <c r="A44">
        <v>48</v>
      </c>
      <c r="B44" t="s">
        <v>75</v>
      </c>
      <c r="C44" t="s">
        <v>19</v>
      </c>
      <c r="D44">
        <v>3</v>
      </c>
      <c r="E44" t="s">
        <v>20</v>
      </c>
      <c r="F44" t="s">
        <v>178</v>
      </c>
      <c r="G44">
        <v>3</v>
      </c>
    </row>
    <row r="45" spans="1:7">
      <c r="A45">
        <v>53</v>
      </c>
      <c r="B45" t="s">
        <v>80</v>
      </c>
      <c r="C45" t="s">
        <v>19</v>
      </c>
      <c r="D45">
        <v>3</v>
      </c>
      <c r="E45" t="s">
        <v>20</v>
      </c>
      <c r="F45" t="s">
        <v>178</v>
      </c>
      <c r="G45">
        <v>3</v>
      </c>
    </row>
    <row r="46" spans="1:7">
      <c r="A46">
        <v>55</v>
      </c>
      <c r="B46" t="s">
        <v>82</v>
      </c>
      <c r="C46" t="s">
        <v>19</v>
      </c>
      <c r="D46">
        <v>3</v>
      </c>
      <c r="E46" t="s">
        <v>20</v>
      </c>
      <c r="F46" t="s">
        <v>178</v>
      </c>
      <c r="G46">
        <v>3</v>
      </c>
    </row>
    <row r="47" spans="1:7">
      <c r="A47">
        <v>66</v>
      </c>
      <c r="B47" t="s">
        <v>95</v>
      </c>
      <c r="C47" t="s">
        <v>19</v>
      </c>
      <c r="D47">
        <v>3</v>
      </c>
      <c r="E47" t="s">
        <v>20</v>
      </c>
      <c r="F47" t="s">
        <v>178</v>
      </c>
      <c r="G47">
        <v>3</v>
      </c>
    </row>
    <row r="48" spans="1:7">
      <c r="A48">
        <v>77</v>
      </c>
      <c r="B48" t="s">
        <v>107</v>
      </c>
      <c r="C48" t="s">
        <v>19</v>
      </c>
      <c r="D48">
        <v>3</v>
      </c>
      <c r="E48" t="s">
        <v>20</v>
      </c>
      <c r="F48" t="s">
        <v>178</v>
      </c>
      <c r="G48">
        <v>3</v>
      </c>
    </row>
    <row r="49" spans="1:7">
      <c r="A49">
        <v>90</v>
      </c>
      <c r="B49" t="s">
        <v>120</v>
      </c>
      <c r="C49" t="s">
        <v>19</v>
      </c>
      <c r="D49">
        <v>3</v>
      </c>
      <c r="E49" t="s">
        <v>20</v>
      </c>
      <c r="F49" t="s">
        <v>178</v>
      </c>
      <c r="G49">
        <v>3</v>
      </c>
    </row>
    <row r="50" spans="1:7">
      <c r="A50">
        <v>98</v>
      </c>
      <c r="B50" t="s">
        <v>128</v>
      </c>
      <c r="C50" t="s">
        <v>19</v>
      </c>
      <c r="D50">
        <v>3</v>
      </c>
      <c r="E50" t="s">
        <v>20</v>
      </c>
      <c r="F50" t="s">
        <v>178</v>
      </c>
      <c r="G50">
        <v>3</v>
      </c>
    </row>
    <row r="51" spans="1:7">
      <c r="A51">
        <v>104</v>
      </c>
      <c r="B51" t="s">
        <v>136</v>
      </c>
      <c r="C51" t="s">
        <v>19</v>
      </c>
      <c r="D51">
        <v>3</v>
      </c>
      <c r="E51" t="s">
        <v>20</v>
      </c>
      <c r="F51" t="s">
        <v>178</v>
      </c>
      <c r="G51">
        <v>3</v>
      </c>
    </row>
    <row r="52" spans="1:7">
      <c r="A52">
        <v>109</v>
      </c>
      <c r="B52" t="s">
        <v>141</v>
      </c>
      <c r="C52" t="s">
        <v>19</v>
      </c>
      <c r="D52">
        <v>3</v>
      </c>
      <c r="E52" t="s">
        <v>20</v>
      </c>
      <c r="F52" t="s">
        <v>178</v>
      </c>
      <c r="G52">
        <v>3</v>
      </c>
    </row>
    <row r="53" spans="1:7">
      <c r="A53">
        <v>132</v>
      </c>
      <c r="B53" t="s">
        <v>164</v>
      </c>
      <c r="C53" t="s">
        <v>19</v>
      </c>
      <c r="D53">
        <v>3</v>
      </c>
      <c r="E53" t="s">
        <v>20</v>
      </c>
      <c r="F53" t="s">
        <v>178</v>
      </c>
      <c r="G53">
        <v>3</v>
      </c>
    </row>
    <row r="54" spans="1:7">
      <c r="A54">
        <v>136</v>
      </c>
      <c r="B54" t="s">
        <v>168</v>
      </c>
      <c r="C54" t="s">
        <v>19</v>
      </c>
      <c r="D54">
        <v>3</v>
      </c>
      <c r="E54" t="s">
        <v>20</v>
      </c>
      <c r="F54" t="s">
        <v>178</v>
      </c>
      <c r="G54">
        <v>3</v>
      </c>
    </row>
    <row r="55" spans="1:7">
      <c r="A55">
        <v>139</v>
      </c>
      <c r="B55" t="s">
        <v>171</v>
      </c>
      <c r="C55" t="s">
        <v>19</v>
      </c>
      <c r="D55">
        <v>3</v>
      </c>
      <c r="E55" t="s">
        <v>20</v>
      </c>
      <c r="F55" t="s">
        <v>178</v>
      </c>
      <c r="G55">
        <v>3</v>
      </c>
    </row>
    <row r="56" spans="1:7">
      <c r="A56">
        <v>140</v>
      </c>
      <c r="B56" t="s">
        <v>172</v>
      </c>
      <c r="C56" t="s">
        <v>19</v>
      </c>
      <c r="D56">
        <v>3</v>
      </c>
      <c r="E56" t="s">
        <v>20</v>
      </c>
      <c r="F56" t="s">
        <v>178</v>
      </c>
      <c r="G56">
        <v>3</v>
      </c>
    </row>
    <row r="57" spans="1:7">
      <c r="A57">
        <v>145</v>
      </c>
      <c r="B57" t="s">
        <v>177</v>
      </c>
      <c r="C57" t="s">
        <v>19</v>
      </c>
      <c r="D57">
        <v>3</v>
      </c>
      <c r="E57" t="s">
        <v>20</v>
      </c>
      <c r="F57" t="s">
        <v>178</v>
      </c>
      <c r="G57">
        <v>3</v>
      </c>
    </row>
    <row r="58" spans="1:7">
      <c r="A58">
        <v>11</v>
      </c>
      <c r="B58" t="s">
        <v>33</v>
      </c>
      <c r="C58" t="s">
        <v>19</v>
      </c>
      <c r="D58">
        <v>3</v>
      </c>
      <c r="E58" t="s">
        <v>20</v>
      </c>
      <c r="F58" t="s">
        <v>178</v>
      </c>
      <c r="G58">
        <v>4</v>
      </c>
    </row>
    <row r="59" spans="1:7">
      <c r="A59">
        <v>19</v>
      </c>
      <c r="B59" t="s">
        <v>42</v>
      </c>
      <c r="C59" t="s">
        <v>19</v>
      </c>
      <c r="D59">
        <v>3</v>
      </c>
      <c r="E59" t="s">
        <v>20</v>
      </c>
      <c r="F59" t="s">
        <v>178</v>
      </c>
      <c r="G59">
        <v>4</v>
      </c>
    </row>
    <row r="60" spans="1:7">
      <c r="A60">
        <v>22</v>
      </c>
      <c r="B60" t="s">
        <v>45</v>
      </c>
      <c r="C60" t="s">
        <v>19</v>
      </c>
      <c r="D60">
        <v>3</v>
      </c>
      <c r="E60" t="s">
        <v>20</v>
      </c>
      <c r="F60" t="s">
        <v>178</v>
      </c>
      <c r="G60">
        <v>4</v>
      </c>
    </row>
    <row r="61" spans="1:7">
      <c r="A61">
        <v>37</v>
      </c>
      <c r="B61" t="s">
        <v>64</v>
      </c>
      <c r="C61" t="s">
        <v>19</v>
      </c>
      <c r="D61">
        <v>3</v>
      </c>
      <c r="E61" t="s">
        <v>20</v>
      </c>
      <c r="F61" t="s">
        <v>178</v>
      </c>
      <c r="G61">
        <v>4</v>
      </c>
    </row>
    <row r="62" spans="1:7">
      <c r="A62">
        <v>47</v>
      </c>
      <c r="B62" t="s">
        <v>74</v>
      </c>
      <c r="C62" t="s">
        <v>19</v>
      </c>
      <c r="D62">
        <v>3</v>
      </c>
      <c r="E62" t="s">
        <v>20</v>
      </c>
      <c r="F62" t="s">
        <v>178</v>
      </c>
      <c r="G62">
        <v>4</v>
      </c>
    </row>
    <row r="63" spans="1:7">
      <c r="A63">
        <v>49</v>
      </c>
      <c r="B63" t="s">
        <v>76</v>
      </c>
      <c r="C63" t="s">
        <v>19</v>
      </c>
      <c r="D63">
        <v>3</v>
      </c>
      <c r="E63" t="s">
        <v>20</v>
      </c>
      <c r="F63" t="s">
        <v>178</v>
      </c>
      <c r="G63">
        <v>4</v>
      </c>
    </row>
    <row r="64" spans="1:7">
      <c r="A64">
        <v>50</v>
      </c>
      <c r="B64" t="s">
        <v>77</v>
      </c>
      <c r="C64" t="s">
        <v>19</v>
      </c>
      <c r="D64">
        <v>3</v>
      </c>
      <c r="E64" t="s">
        <v>20</v>
      </c>
      <c r="F64" t="s">
        <v>178</v>
      </c>
      <c r="G64">
        <v>4</v>
      </c>
    </row>
    <row r="65" spans="1:7">
      <c r="A65">
        <v>51</v>
      </c>
      <c r="B65" t="s">
        <v>78</v>
      </c>
      <c r="C65" t="s">
        <v>19</v>
      </c>
      <c r="D65">
        <v>3</v>
      </c>
      <c r="E65" t="s">
        <v>20</v>
      </c>
      <c r="F65" t="s">
        <v>178</v>
      </c>
      <c r="G65">
        <v>4</v>
      </c>
    </row>
    <row r="66" spans="1:7">
      <c r="A66">
        <v>60</v>
      </c>
      <c r="B66" t="s">
        <v>89</v>
      </c>
      <c r="C66" t="s">
        <v>19</v>
      </c>
      <c r="D66">
        <v>3</v>
      </c>
      <c r="E66" t="s">
        <v>20</v>
      </c>
      <c r="F66" t="s">
        <v>178</v>
      </c>
      <c r="G66">
        <v>4</v>
      </c>
    </row>
    <row r="67" spans="1:7">
      <c r="A67">
        <v>78</v>
      </c>
      <c r="B67" t="s">
        <v>108</v>
      </c>
      <c r="C67" t="s">
        <v>19</v>
      </c>
      <c r="D67">
        <v>3</v>
      </c>
      <c r="E67" t="s">
        <v>20</v>
      </c>
      <c r="F67" t="s">
        <v>178</v>
      </c>
      <c r="G67">
        <v>4</v>
      </c>
    </row>
    <row r="68" spans="1:7">
      <c r="A68">
        <v>86</v>
      </c>
      <c r="B68" t="s">
        <v>116</v>
      </c>
      <c r="C68" t="s">
        <v>19</v>
      </c>
      <c r="D68">
        <v>3</v>
      </c>
      <c r="E68" t="s">
        <v>20</v>
      </c>
      <c r="F68" t="s">
        <v>178</v>
      </c>
      <c r="G68">
        <v>4</v>
      </c>
    </row>
    <row r="69" spans="1:7">
      <c r="A69">
        <v>128</v>
      </c>
      <c r="B69" t="s">
        <v>160</v>
      </c>
      <c r="C69" t="s">
        <v>19</v>
      </c>
      <c r="D69">
        <v>3</v>
      </c>
      <c r="E69" t="s">
        <v>20</v>
      </c>
      <c r="F69" t="s">
        <v>178</v>
      </c>
      <c r="G69">
        <v>4</v>
      </c>
    </row>
    <row r="70" spans="1:7">
      <c r="A70">
        <v>141</v>
      </c>
      <c r="B70" t="s">
        <v>173</v>
      </c>
      <c r="C70" t="s">
        <v>19</v>
      </c>
      <c r="D70">
        <v>3</v>
      </c>
      <c r="E70" t="s">
        <v>20</v>
      </c>
      <c r="F70" t="s">
        <v>178</v>
      </c>
      <c r="G70">
        <v>4</v>
      </c>
    </row>
    <row r="71" spans="1:7">
      <c r="A71">
        <v>17</v>
      </c>
      <c r="B71" t="s">
        <v>40</v>
      </c>
      <c r="C71" t="s">
        <v>19</v>
      </c>
      <c r="D71">
        <v>3</v>
      </c>
      <c r="E71" t="s">
        <v>20</v>
      </c>
      <c r="F71" t="s">
        <v>178</v>
      </c>
      <c r="G71">
        <v>5</v>
      </c>
    </row>
    <row r="72" spans="1:7">
      <c r="A72">
        <v>24</v>
      </c>
      <c r="B72" t="s">
        <v>48</v>
      </c>
      <c r="C72" t="s">
        <v>19</v>
      </c>
      <c r="D72">
        <v>3</v>
      </c>
      <c r="E72" t="s">
        <v>20</v>
      </c>
      <c r="F72" t="s">
        <v>178</v>
      </c>
      <c r="G72">
        <v>5</v>
      </c>
    </row>
    <row r="73" spans="1:7">
      <c r="A73">
        <v>34</v>
      </c>
      <c r="B73" t="s">
        <v>60</v>
      </c>
      <c r="C73" t="s">
        <v>19</v>
      </c>
      <c r="D73">
        <v>3</v>
      </c>
      <c r="E73" t="s">
        <v>20</v>
      </c>
      <c r="F73" t="s">
        <v>178</v>
      </c>
      <c r="G73">
        <v>5</v>
      </c>
    </row>
    <row r="74" spans="1:7">
      <c r="A74">
        <v>82</v>
      </c>
      <c r="B74" t="s">
        <v>112</v>
      </c>
      <c r="C74" t="s">
        <v>19</v>
      </c>
      <c r="D74">
        <v>3</v>
      </c>
      <c r="E74" t="s">
        <v>20</v>
      </c>
      <c r="F74" t="s">
        <v>178</v>
      </c>
      <c r="G74">
        <v>5</v>
      </c>
    </row>
    <row r="75" spans="1:7">
      <c r="A75">
        <v>84</v>
      </c>
      <c r="B75" t="s">
        <v>114</v>
      </c>
      <c r="C75" t="s">
        <v>19</v>
      </c>
      <c r="D75">
        <v>3</v>
      </c>
      <c r="E75" t="s">
        <v>20</v>
      </c>
      <c r="F75" t="s">
        <v>178</v>
      </c>
      <c r="G75">
        <v>5</v>
      </c>
    </row>
    <row r="76" spans="1:7">
      <c r="A76">
        <v>92</v>
      </c>
      <c r="B76" t="s">
        <v>122</v>
      </c>
      <c r="C76" t="s">
        <v>19</v>
      </c>
      <c r="D76">
        <v>3</v>
      </c>
      <c r="E76" t="s">
        <v>20</v>
      </c>
      <c r="F76" t="s">
        <v>178</v>
      </c>
      <c r="G76">
        <v>5</v>
      </c>
    </row>
    <row r="77" spans="1:7">
      <c r="A77">
        <v>100</v>
      </c>
      <c r="B77" t="s">
        <v>131</v>
      </c>
      <c r="C77" t="s">
        <v>19</v>
      </c>
      <c r="D77">
        <v>3</v>
      </c>
      <c r="E77" t="s">
        <v>20</v>
      </c>
      <c r="F77" t="s">
        <v>178</v>
      </c>
      <c r="G77">
        <v>5</v>
      </c>
    </row>
    <row r="78" spans="1:7">
      <c r="A78">
        <v>106</v>
      </c>
      <c r="B78" t="s">
        <v>138</v>
      </c>
      <c r="C78" t="s">
        <v>19</v>
      </c>
      <c r="D78">
        <v>3</v>
      </c>
      <c r="E78" t="s">
        <v>20</v>
      </c>
      <c r="F78" t="s">
        <v>178</v>
      </c>
      <c r="G78">
        <v>5</v>
      </c>
    </row>
    <row r="79" spans="1:7">
      <c r="A79">
        <v>108</v>
      </c>
      <c r="B79" t="s">
        <v>140</v>
      </c>
      <c r="C79" t="s">
        <v>19</v>
      </c>
      <c r="D79">
        <v>3</v>
      </c>
      <c r="E79" t="s">
        <v>20</v>
      </c>
      <c r="F79" t="s">
        <v>178</v>
      </c>
      <c r="G79">
        <v>5</v>
      </c>
    </row>
    <row r="80" spans="1:7">
      <c r="A80">
        <v>116</v>
      </c>
      <c r="B80" t="s">
        <v>148</v>
      </c>
      <c r="C80" t="s">
        <v>19</v>
      </c>
      <c r="D80">
        <v>3</v>
      </c>
      <c r="E80" t="s">
        <v>20</v>
      </c>
      <c r="F80" t="s">
        <v>178</v>
      </c>
      <c r="G80">
        <v>5</v>
      </c>
    </row>
    <row r="81" spans="1:7">
      <c r="A81">
        <v>2</v>
      </c>
      <c r="B81" t="s">
        <v>21</v>
      </c>
      <c r="C81" t="s">
        <v>19</v>
      </c>
      <c r="D81">
        <v>3</v>
      </c>
      <c r="E81" t="s">
        <v>20</v>
      </c>
      <c r="F81" t="s">
        <v>178</v>
      </c>
      <c r="G81">
        <v>6</v>
      </c>
    </row>
    <row r="82" spans="1:7">
      <c r="A82">
        <v>14</v>
      </c>
      <c r="B82" t="s">
        <v>37</v>
      </c>
      <c r="C82" t="s">
        <v>19</v>
      </c>
      <c r="D82">
        <v>3</v>
      </c>
      <c r="E82" t="s">
        <v>20</v>
      </c>
      <c r="F82" t="s">
        <v>178</v>
      </c>
      <c r="G82">
        <v>6</v>
      </c>
    </row>
    <row r="83" spans="1:7">
      <c r="A83">
        <v>25</v>
      </c>
      <c r="B83" t="s">
        <v>49</v>
      </c>
      <c r="C83" t="s">
        <v>19</v>
      </c>
      <c r="D83">
        <v>3</v>
      </c>
      <c r="E83" t="s">
        <v>20</v>
      </c>
      <c r="F83" t="s">
        <v>178</v>
      </c>
      <c r="G83">
        <v>6</v>
      </c>
    </row>
    <row r="84" spans="1:7">
      <c r="A84">
        <v>31</v>
      </c>
      <c r="B84" t="s">
        <v>57</v>
      </c>
      <c r="C84" t="s">
        <v>19</v>
      </c>
      <c r="D84">
        <v>3</v>
      </c>
      <c r="E84" t="s">
        <v>20</v>
      </c>
      <c r="F84" t="s">
        <v>178</v>
      </c>
      <c r="G84">
        <v>6</v>
      </c>
    </row>
    <row r="85" spans="1:7">
      <c r="A85">
        <v>43</v>
      </c>
      <c r="B85" t="s">
        <v>70</v>
      </c>
      <c r="C85" t="s">
        <v>19</v>
      </c>
      <c r="D85">
        <v>3</v>
      </c>
      <c r="E85" t="s">
        <v>20</v>
      </c>
      <c r="F85" t="s">
        <v>178</v>
      </c>
      <c r="G85">
        <v>6</v>
      </c>
    </row>
    <row r="86" spans="1:7">
      <c r="A86">
        <v>29</v>
      </c>
      <c r="B86" t="s">
        <v>55</v>
      </c>
      <c r="C86" t="s">
        <v>19</v>
      </c>
      <c r="D86">
        <v>3</v>
      </c>
      <c r="E86" t="s">
        <v>20</v>
      </c>
      <c r="F86" t="s">
        <v>178</v>
      </c>
      <c r="G86">
        <v>7</v>
      </c>
    </row>
    <row r="87" spans="1:7">
      <c r="A87">
        <v>44</v>
      </c>
      <c r="B87" t="s">
        <v>71</v>
      </c>
      <c r="C87" t="s">
        <v>19</v>
      </c>
      <c r="D87">
        <v>3</v>
      </c>
      <c r="E87" t="s">
        <v>20</v>
      </c>
      <c r="F87" t="s">
        <v>178</v>
      </c>
      <c r="G87">
        <v>7</v>
      </c>
    </row>
    <row r="88" spans="1:7">
      <c r="A88">
        <v>89</v>
      </c>
      <c r="B88" t="s">
        <v>119</v>
      </c>
      <c r="C88" t="s">
        <v>19</v>
      </c>
      <c r="D88">
        <v>3</v>
      </c>
      <c r="E88" t="s">
        <v>20</v>
      </c>
      <c r="F88" t="s">
        <v>178</v>
      </c>
      <c r="G88">
        <v>7</v>
      </c>
    </row>
    <row r="89" spans="1:7">
      <c r="A89">
        <v>122</v>
      </c>
      <c r="B89" t="s">
        <v>154</v>
      </c>
      <c r="C89" t="s">
        <v>19</v>
      </c>
      <c r="D89">
        <v>3</v>
      </c>
      <c r="E89" t="s">
        <v>20</v>
      </c>
      <c r="F89" t="s">
        <v>178</v>
      </c>
      <c r="G89">
        <v>7</v>
      </c>
    </row>
    <row r="90" spans="1:7">
      <c r="A90">
        <v>8</v>
      </c>
      <c r="B90" t="s">
        <v>30</v>
      </c>
      <c r="C90" t="s">
        <v>19</v>
      </c>
      <c r="D90">
        <v>3</v>
      </c>
      <c r="E90" t="s">
        <v>20</v>
      </c>
      <c r="F90" t="s">
        <v>178</v>
      </c>
      <c r="G90">
        <v>8</v>
      </c>
    </row>
    <row r="91" spans="1:7">
      <c r="A91">
        <v>20</v>
      </c>
      <c r="B91" t="s">
        <v>43</v>
      </c>
      <c r="C91" t="s">
        <v>19</v>
      </c>
      <c r="D91">
        <v>3</v>
      </c>
      <c r="E91" t="s">
        <v>20</v>
      </c>
      <c r="F91" t="s">
        <v>178</v>
      </c>
      <c r="G91">
        <v>8</v>
      </c>
    </row>
    <row r="92" spans="1:7">
      <c r="A92">
        <v>21</v>
      </c>
      <c r="B92" t="s">
        <v>44</v>
      </c>
      <c r="C92" t="s">
        <v>19</v>
      </c>
      <c r="D92">
        <v>3</v>
      </c>
      <c r="E92" t="s">
        <v>20</v>
      </c>
      <c r="F92" t="s">
        <v>178</v>
      </c>
      <c r="G92">
        <v>8</v>
      </c>
    </row>
    <row r="93" spans="1:7">
      <c r="A93">
        <v>35</v>
      </c>
      <c r="B93" t="s">
        <v>61</v>
      </c>
      <c r="C93" t="s">
        <v>19</v>
      </c>
      <c r="D93">
        <v>3</v>
      </c>
      <c r="E93" t="s">
        <v>20</v>
      </c>
      <c r="F93" t="s">
        <v>178</v>
      </c>
      <c r="G93">
        <v>8</v>
      </c>
    </row>
    <row r="94" spans="1:7">
      <c r="A94">
        <v>56</v>
      </c>
      <c r="B94" t="s">
        <v>83</v>
      </c>
      <c r="C94" t="s">
        <v>19</v>
      </c>
      <c r="D94">
        <v>3</v>
      </c>
      <c r="E94" t="s">
        <v>20</v>
      </c>
      <c r="F94" t="s">
        <v>178</v>
      </c>
      <c r="G94">
        <v>8</v>
      </c>
    </row>
    <row r="95" spans="1:7">
      <c r="A95">
        <v>107</v>
      </c>
      <c r="B95" t="s">
        <v>139</v>
      </c>
      <c r="C95" t="s">
        <v>19</v>
      </c>
      <c r="D95">
        <v>3</v>
      </c>
      <c r="E95" t="s">
        <v>20</v>
      </c>
      <c r="F95" t="s">
        <v>178</v>
      </c>
      <c r="G95">
        <v>8</v>
      </c>
    </row>
    <row r="96" spans="1:7">
      <c r="A96">
        <v>10</v>
      </c>
      <c r="B96" t="s">
        <v>32</v>
      </c>
      <c r="C96" t="s">
        <v>19</v>
      </c>
      <c r="D96">
        <v>3</v>
      </c>
      <c r="E96" t="s">
        <v>28</v>
      </c>
      <c r="F96" t="s">
        <v>178</v>
      </c>
      <c r="G96">
        <v>1</v>
      </c>
    </row>
    <row r="97" spans="1:7">
      <c r="A97">
        <v>46</v>
      </c>
      <c r="B97" t="s">
        <v>73</v>
      </c>
      <c r="C97" t="s">
        <v>19</v>
      </c>
      <c r="D97">
        <v>3</v>
      </c>
      <c r="E97" t="s">
        <v>28</v>
      </c>
      <c r="F97" t="s">
        <v>178</v>
      </c>
      <c r="G97">
        <v>1</v>
      </c>
    </row>
    <row r="98" spans="1:7">
      <c r="A98">
        <v>83</v>
      </c>
      <c r="B98" t="s">
        <v>113</v>
      </c>
      <c r="C98" t="s">
        <v>19</v>
      </c>
      <c r="D98">
        <v>3</v>
      </c>
      <c r="E98" t="s">
        <v>28</v>
      </c>
      <c r="F98" t="s">
        <v>178</v>
      </c>
      <c r="G98">
        <v>1</v>
      </c>
    </row>
    <row r="99" spans="1:7">
      <c r="A99">
        <v>105</v>
      </c>
      <c r="B99" t="s">
        <v>137</v>
      </c>
      <c r="C99" t="s">
        <v>19</v>
      </c>
      <c r="D99">
        <v>3</v>
      </c>
      <c r="E99" t="s">
        <v>28</v>
      </c>
      <c r="F99" t="s">
        <v>178</v>
      </c>
      <c r="G99">
        <v>1</v>
      </c>
    </row>
    <row r="100" spans="1:7">
      <c r="A100">
        <v>112</v>
      </c>
      <c r="B100" t="s">
        <v>144</v>
      </c>
      <c r="C100" t="s">
        <v>19</v>
      </c>
      <c r="D100">
        <v>3</v>
      </c>
      <c r="E100" t="s">
        <v>28</v>
      </c>
      <c r="F100" t="s">
        <v>178</v>
      </c>
      <c r="G100">
        <v>1</v>
      </c>
    </row>
    <row r="101" spans="1:7">
      <c r="A101">
        <v>133</v>
      </c>
      <c r="B101" t="s">
        <v>165</v>
      </c>
      <c r="C101" t="s">
        <v>19</v>
      </c>
      <c r="D101">
        <v>3</v>
      </c>
      <c r="E101" t="s">
        <v>28</v>
      </c>
      <c r="F101" t="s">
        <v>178</v>
      </c>
      <c r="G101">
        <v>1</v>
      </c>
    </row>
    <row r="102" spans="1:7">
      <c r="A102">
        <v>137</v>
      </c>
      <c r="B102" t="s">
        <v>169</v>
      </c>
      <c r="C102" t="s">
        <v>19</v>
      </c>
      <c r="D102">
        <v>3</v>
      </c>
      <c r="E102" t="s">
        <v>28</v>
      </c>
      <c r="F102" t="s">
        <v>178</v>
      </c>
      <c r="G102">
        <v>1</v>
      </c>
    </row>
    <row r="103" spans="1:7">
      <c r="A103">
        <v>65</v>
      </c>
      <c r="B103" t="s">
        <v>94</v>
      </c>
      <c r="C103" t="s">
        <v>19</v>
      </c>
      <c r="D103">
        <v>3</v>
      </c>
      <c r="E103" t="s">
        <v>28</v>
      </c>
      <c r="F103" t="s">
        <v>178</v>
      </c>
      <c r="G103">
        <v>2</v>
      </c>
    </row>
    <row r="104" spans="1:7">
      <c r="A104">
        <v>101</v>
      </c>
      <c r="B104" t="s">
        <v>132</v>
      </c>
      <c r="C104" t="s">
        <v>19</v>
      </c>
      <c r="D104">
        <v>3</v>
      </c>
      <c r="E104" t="s">
        <v>28</v>
      </c>
      <c r="F104" t="s">
        <v>178</v>
      </c>
      <c r="G104">
        <v>2</v>
      </c>
    </row>
    <row r="105" spans="1:7">
      <c r="A105">
        <v>110</v>
      </c>
      <c r="B105" t="s">
        <v>142</v>
      </c>
      <c r="C105" t="s">
        <v>19</v>
      </c>
      <c r="D105">
        <v>3</v>
      </c>
      <c r="E105" t="s">
        <v>28</v>
      </c>
      <c r="F105" t="s">
        <v>178</v>
      </c>
      <c r="G105">
        <v>2</v>
      </c>
    </row>
    <row r="106" spans="1:7">
      <c r="A106">
        <v>123</v>
      </c>
      <c r="B106" t="s">
        <v>155</v>
      </c>
      <c r="C106" t="s">
        <v>19</v>
      </c>
      <c r="D106">
        <v>3</v>
      </c>
      <c r="E106" t="s">
        <v>28</v>
      </c>
      <c r="F106" t="s">
        <v>178</v>
      </c>
      <c r="G106">
        <v>2</v>
      </c>
    </row>
    <row r="107" spans="1:7">
      <c r="A107">
        <v>130</v>
      </c>
      <c r="B107" t="s">
        <v>162</v>
      </c>
      <c r="C107" t="s">
        <v>19</v>
      </c>
      <c r="D107">
        <v>3</v>
      </c>
      <c r="E107" t="s">
        <v>28</v>
      </c>
      <c r="F107" t="s">
        <v>178</v>
      </c>
      <c r="G107">
        <v>2</v>
      </c>
    </row>
    <row r="108" spans="1:7">
      <c r="A108">
        <v>6</v>
      </c>
      <c r="B108" t="s">
        <v>27</v>
      </c>
      <c r="C108" t="s">
        <v>19</v>
      </c>
      <c r="D108">
        <v>3</v>
      </c>
      <c r="E108" t="s">
        <v>28</v>
      </c>
      <c r="F108" t="s">
        <v>178</v>
      </c>
      <c r="G108">
        <v>3</v>
      </c>
    </row>
    <row r="109" spans="1:7">
      <c r="A109">
        <v>39</v>
      </c>
      <c r="B109" t="s">
        <v>66</v>
      </c>
      <c r="C109" t="s">
        <v>19</v>
      </c>
      <c r="D109">
        <v>3</v>
      </c>
      <c r="E109" t="s">
        <v>28</v>
      </c>
      <c r="F109" t="s">
        <v>178</v>
      </c>
      <c r="G109">
        <v>3</v>
      </c>
    </row>
    <row r="110" spans="1:7">
      <c r="A110">
        <v>41</v>
      </c>
      <c r="B110" t="s">
        <v>68</v>
      </c>
      <c r="C110" t="s">
        <v>19</v>
      </c>
      <c r="D110">
        <v>3</v>
      </c>
      <c r="E110" t="s">
        <v>28</v>
      </c>
      <c r="F110" t="s">
        <v>178</v>
      </c>
      <c r="G110">
        <v>3</v>
      </c>
    </row>
    <row r="111" spans="1:7">
      <c r="A111">
        <v>72</v>
      </c>
      <c r="B111" t="s">
        <v>102</v>
      </c>
      <c r="C111" t="s">
        <v>19</v>
      </c>
      <c r="D111">
        <v>3</v>
      </c>
      <c r="E111" t="s">
        <v>28</v>
      </c>
      <c r="F111" t="s">
        <v>178</v>
      </c>
      <c r="G111">
        <v>3</v>
      </c>
    </row>
    <row r="112" spans="1:7">
      <c r="A112">
        <v>111</v>
      </c>
      <c r="B112" t="s">
        <v>143</v>
      </c>
      <c r="C112" t="s">
        <v>19</v>
      </c>
      <c r="D112">
        <v>3</v>
      </c>
      <c r="E112" t="s">
        <v>28</v>
      </c>
      <c r="F112" t="s">
        <v>178</v>
      </c>
      <c r="G112">
        <v>3</v>
      </c>
    </row>
    <row r="113" spans="1:7">
      <c r="A113">
        <v>113</v>
      </c>
      <c r="B113" t="s">
        <v>145</v>
      </c>
      <c r="C113" t="s">
        <v>19</v>
      </c>
      <c r="D113">
        <v>3</v>
      </c>
      <c r="E113" t="s">
        <v>28</v>
      </c>
      <c r="F113" t="s">
        <v>178</v>
      </c>
      <c r="G113">
        <v>3</v>
      </c>
    </row>
    <row r="114" spans="1:7">
      <c r="A114">
        <v>115</v>
      </c>
      <c r="B114" t="s">
        <v>147</v>
      </c>
      <c r="C114" t="s">
        <v>19</v>
      </c>
      <c r="D114">
        <v>3</v>
      </c>
      <c r="E114" t="s">
        <v>28</v>
      </c>
      <c r="F114" t="s">
        <v>178</v>
      </c>
      <c r="G114">
        <v>3</v>
      </c>
    </row>
    <row r="115" spans="1:7">
      <c r="A115">
        <v>127</v>
      </c>
      <c r="B115" t="s">
        <v>159</v>
      </c>
      <c r="C115" t="s">
        <v>19</v>
      </c>
      <c r="D115">
        <v>3</v>
      </c>
      <c r="E115" t="s">
        <v>28</v>
      </c>
      <c r="F115" t="s">
        <v>178</v>
      </c>
      <c r="G115">
        <v>4</v>
      </c>
    </row>
    <row r="116" spans="1:7">
      <c r="A116">
        <v>36</v>
      </c>
      <c r="B116" t="s">
        <v>62</v>
      </c>
      <c r="C116" t="s">
        <v>19</v>
      </c>
      <c r="D116">
        <v>3</v>
      </c>
      <c r="E116" t="s">
        <v>63</v>
      </c>
      <c r="F116" t="s">
        <v>178</v>
      </c>
      <c r="G116">
        <v>4</v>
      </c>
    </row>
    <row r="117" spans="1:7">
      <c r="A117">
        <v>45</v>
      </c>
      <c r="B117" t="s">
        <v>72</v>
      </c>
      <c r="C117" t="s">
        <v>19</v>
      </c>
      <c r="D117">
        <v>3</v>
      </c>
      <c r="E117" t="s">
        <v>26</v>
      </c>
      <c r="F117" t="s">
        <v>178</v>
      </c>
      <c r="G117">
        <v>2</v>
      </c>
    </row>
    <row r="118" spans="1:7">
      <c r="A118">
        <v>15</v>
      </c>
      <c r="B118" t="s">
        <v>38</v>
      </c>
      <c r="C118" t="s">
        <v>19</v>
      </c>
      <c r="D118">
        <v>3</v>
      </c>
      <c r="E118" t="s">
        <v>26</v>
      </c>
      <c r="F118" t="s">
        <v>178</v>
      </c>
      <c r="G118">
        <v>4</v>
      </c>
    </row>
    <row r="119" spans="1:7">
      <c r="A119">
        <v>52</v>
      </c>
      <c r="B119" t="s">
        <v>79</v>
      </c>
      <c r="C119" t="s">
        <v>19</v>
      </c>
      <c r="D119">
        <v>3</v>
      </c>
      <c r="E119" t="s">
        <v>26</v>
      </c>
      <c r="F119" t="s">
        <v>178</v>
      </c>
      <c r="G119">
        <v>4</v>
      </c>
    </row>
    <row r="120" spans="1:7">
      <c r="A120">
        <v>54</v>
      </c>
      <c r="B120" t="s">
        <v>81</v>
      </c>
      <c r="C120" t="s">
        <v>19</v>
      </c>
      <c r="D120">
        <v>3</v>
      </c>
      <c r="E120" t="s">
        <v>26</v>
      </c>
      <c r="F120" t="s">
        <v>178</v>
      </c>
      <c r="G120">
        <v>4</v>
      </c>
    </row>
    <row r="121" spans="1:7">
      <c r="A121">
        <v>95</v>
      </c>
      <c r="B121" t="s">
        <v>125</v>
      </c>
      <c r="C121" t="s">
        <v>19</v>
      </c>
      <c r="D121">
        <v>3</v>
      </c>
      <c r="E121" t="s">
        <v>26</v>
      </c>
      <c r="F121" t="s">
        <v>178</v>
      </c>
      <c r="G121">
        <v>4</v>
      </c>
    </row>
    <row r="122" spans="1:7">
      <c r="A122">
        <v>5</v>
      </c>
      <c r="B122" t="s">
        <v>25</v>
      </c>
      <c r="C122" t="s">
        <v>19</v>
      </c>
      <c r="D122">
        <v>3</v>
      </c>
      <c r="E122" t="s">
        <v>26</v>
      </c>
      <c r="F122" t="s">
        <v>178</v>
      </c>
      <c r="G122">
        <v>5</v>
      </c>
    </row>
    <row r="123" spans="1:7">
      <c r="A123">
        <v>7</v>
      </c>
      <c r="B123" t="s">
        <v>29</v>
      </c>
      <c r="C123" t="s">
        <v>19</v>
      </c>
      <c r="D123">
        <v>3</v>
      </c>
      <c r="E123" t="s">
        <v>26</v>
      </c>
      <c r="F123" t="s">
        <v>178</v>
      </c>
      <c r="G123">
        <v>5</v>
      </c>
    </row>
    <row r="124" spans="1:7">
      <c r="A124">
        <v>42</v>
      </c>
      <c r="B124" t="s">
        <v>69</v>
      </c>
      <c r="C124" t="s">
        <v>19</v>
      </c>
      <c r="D124">
        <v>3</v>
      </c>
      <c r="E124" t="s">
        <v>35</v>
      </c>
      <c r="F124" t="s">
        <v>178</v>
      </c>
      <c r="G124">
        <v>1</v>
      </c>
    </row>
    <row r="125" spans="1:7">
      <c r="A125">
        <v>73</v>
      </c>
      <c r="B125" t="s">
        <v>103</v>
      </c>
      <c r="C125" t="s">
        <v>19</v>
      </c>
      <c r="D125">
        <v>3</v>
      </c>
      <c r="E125" t="s">
        <v>35</v>
      </c>
      <c r="F125" t="s">
        <v>178</v>
      </c>
      <c r="G125">
        <v>1</v>
      </c>
    </row>
    <row r="126" spans="1:7">
      <c r="A126">
        <v>87</v>
      </c>
      <c r="B126" t="s">
        <v>117</v>
      </c>
      <c r="C126" t="s">
        <v>19</v>
      </c>
      <c r="D126">
        <v>3</v>
      </c>
      <c r="E126" t="s">
        <v>35</v>
      </c>
      <c r="F126" t="s">
        <v>178</v>
      </c>
      <c r="G126">
        <v>1</v>
      </c>
    </row>
    <row r="127" spans="1:7">
      <c r="A127">
        <v>16</v>
      </c>
      <c r="B127" t="s">
        <v>39</v>
      </c>
      <c r="C127" t="s">
        <v>19</v>
      </c>
      <c r="D127">
        <v>3</v>
      </c>
      <c r="E127" t="s">
        <v>35</v>
      </c>
      <c r="F127" t="s">
        <v>178</v>
      </c>
      <c r="G127">
        <v>2</v>
      </c>
    </row>
    <row r="128" spans="1:7">
      <c r="A128">
        <v>97</v>
      </c>
      <c r="B128" t="s">
        <v>127</v>
      </c>
      <c r="C128" t="s">
        <v>19</v>
      </c>
      <c r="D128">
        <v>3</v>
      </c>
      <c r="E128" t="s">
        <v>35</v>
      </c>
      <c r="F128" t="s">
        <v>178</v>
      </c>
      <c r="G128">
        <v>2</v>
      </c>
    </row>
    <row r="129" spans="1:7">
      <c r="A129">
        <v>131</v>
      </c>
      <c r="B129" t="s">
        <v>163</v>
      </c>
      <c r="C129" t="s">
        <v>19</v>
      </c>
      <c r="D129">
        <v>3</v>
      </c>
      <c r="E129" t="s">
        <v>35</v>
      </c>
      <c r="F129" t="s">
        <v>178</v>
      </c>
      <c r="G129">
        <v>3</v>
      </c>
    </row>
    <row r="130" spans="1:7">
      <c r="A130">
        <v>80</v>
      </c>
      <c r="B130" t="s">
        <v>110</v>
      </c>
      <c r="C130" t="s">
        <v>19</v>
      </c>
      <c r="D130">
        <v>3</v>
      </c>
      <c r="E130" t="s">
        <v>35</v>
      </c>
      <c r="F130" t="s">
        <v>178</v>
      </c>
      <c r="G130">
        <v>4</v>
      </c>
    </row>
    <row r="131" spans="1:7">
      <c r="A131">
        <v>12</v>
      </c>
      <c r="B131" t="s">
        <v>34</v>
      </c>
      <c r="C131" t="s">
        <v>19</v>
      </c>
      <c r="D131">
        <v>3</v>
      </c>
      <c r="E131" t="s">
        <v>35</v>
      </c>
      <c r="F131" t="s">
        <v>178</v>
      </c>
      <c r="G131">
        <v>5</v>
      </c>
    </row>
    <row r="132" spans="1:7">
      <c r="A132">
        <v>59</v>
      </c>
      <c r="B132" t="s">
        <v>87</v>
      </c>
      <c r="C132" t="s">
        <v>19</v>
      </c>
      <c r="D132">
        <v>3</v>
      </c>
      <c r="E132" t="s">
        <v>88</v>
      </c>
      <c r="F132" t="s">
        <v>178</v>
      </c>
      <c r="G132">
        <v>2</v>
      </c>
    </row>
    <row r="133" spans="1:7">
      <c r="A133">
        <v>69</v>
      </c>
      <c r="B133" t="s">
        <v>98</v>
      </c>
      <c r="C133" t="s">
        <v>19</v>
      </c>
      <c r="D133">
        <v>3</v>
      </c>
      <c r="E133" t="s">
        <v>99</v>
      </c>
      <c r="F133" t="s">
        <v>178</v>
      </c>
      <c r="G133">
        <v>3</v>
      </c>
    </row>
    <row r="134" spans="1:7">
      <c r="A134">
        <v>102</v>
      </c>
      <c r="B134" t="s">
        <v>133</v>
      </c>
      <c r="C134" t="s">
        <v>19</v>
      </c>
      <c r="D134">
        <v>3</v>
      </c>
      <c r="E134" t="s">
        <v>134</v>
      </c>
      <c r="F134" t="s">
        <v>178</v>
      </c>
      <c r="G134">
        <v>4</v>
      </c>
    </row>
    <row r="135" spans="1:7">
      <c r="A135">
        <v>30</v>
      </c>
      <c r="B135" t="s">
        <v>56</v>
      </c>
      <c r="C135" t="s">
        <v>19</v>
      </c>
      <c r="D135">
        <v>3</v>
      </c>
      <c r="E135" t="s">
        <v>54</v>
      </c>
      <c r="F135" t="s">
        <v>178</v>
      </c>
      <c r="G135">
        <v>1</v>
      </c>
    </row>
    <row r="136" spans="1:7">
      <c r="A136">
        <v>71</v>
      </c>
      <c r="B136" t="s">
        <v>101</v>
      </c>
      <c r="C136" t="s">
        <v>19</v>
      </c>
      <c r="D136">
        <v>3</v>
      </c>
      <c r="E136" t="s">
        <v>54</v>
      </c>
      <c r="F136" t="s">
        <v>178</v>
      </c>
      <c r="G136">
        <v>1</v>
      </c>
    </row>
    <row r="137" spans="1:7">
      <c r="A137">
        <v>120</v>
      </c>
      <c r="B137" t="s">
        <v>152</v>
      </c>
      <c r="C137" t="s">
        <v>19</v>
      </c>
      <c r="D137">
        <v>3</v>
      </c>
      <c r="E137" t="s">
        <v>54</v>
      </c>
      <c r="F137" t="s">
        <v>178</v>
      </c>
      <c r="G137">
        <v>1</v>
      </c>
    </row>
    <row r="138" spans="1:7">
      <c r="A138">
        <v>88</v>
      </c>
      <c r="B138" t="s">
        <v>118</v>
      </c>
      <c r="C138" t="s">
        <v>19</v>
      </c>
      <c r="D138">
        <v>3</v>
      </c>
      <c r="E138" t="s">
        <v>54</v>
      </c>
      <c r="F138" t="s">
        <v>178</v>
      </c>
      <c r="G138">
        <v>2</v>
      </c>
    </row>
    <row r="139" spans="1:7">
      <c r="A139">
        <v>28</v>
      </c>
      <c r="B139" t="s">
        <v>53</v>
      </c>
      <c r="C139" t="s">
        <v>19</v>
      </c>
      <c r="D139">
        <v>3</v>
      </c>
      <c r="E139" t="s">
        <v>54</v>
      </c>
      <c r="F139" t="s">
        <v>178</v>
      </c>
      <c r="G139">
        <v>3</v>
      </c>
    </row>
    <row r="140" spans="1:7">
      <c r="A140">
        <v>63</v>
      </c>
      <c r="B140" t="s">
        <v>92</v>
      </c>
      <c r="C140" t="s">
        <v>19</v>
      </c>
      <c r="D140">
        <v>3</v>
      </c>
      <c r="E140" t="s">
        <v>54</v>
      </c>
      <c r="F140" t="s">
        <v>178</v>
      </c>
      <c r="G140">
        <v>3</v>
      </c>
    </row>
    <row r="141" spans="1:7">
      <c r="A141">
        <v>134</v>
      </c>
      <c r="B141" t="s">
        <v>166</v>
      </c>
      <c r="C141" t="s">
        <v>19</v>
      </c>
      <c r="D141">
        <v>3</v>
      </c>
      <c r="E141" t="s">
        <v>54</v>
      </c>
      <c r="F141" t="s">
        <v>178</v>
      </c>
      <c r="G141">
        <v>3</v>
      </c>
    </row>
    <row r="142" spans="1:7">
      <c r="A142">
        <v>99</v>
      </c>
      <c r="B142" t="s">
        <v>129</v>
      </c>
      <c r="C142" t="s">
        <v>19</v>
      </c>
      <c r="D142">
        <v>3</v>
      </c>
      <c r="E142" t="s">
        <v>130</v>
      </c>
      <c r="F142" t="s">
        <v>178</v>
      </c>
      <c r="G142">
        <v>1</v>
      </c>
    </row>
    <row r="143" spans="1:7">
      <c r="A143">
        <v>4</v>
      </c>
      <c r="B143" t="s">
        <v>23</v>
      </c>
      <c r="C143" t="s">
        <v>19</v>
      </c>
      <c r="D143">
        <v>3</v>
      </c>
      <c r="E143" t="s">
        <v>24</v>
      </c>
      <c r="F143" t="s">
        <v>178</v>
      </c>
      <c r="G143">
        <v>6</v>
      </c>
    </row>
    <row r="144" spans="1:7">
      <c r="A144">
        <v>18</v>
      </c>
      <c r="B144" t="s">
        <v>41</v>
      </c>
      <c r="C144" t="s">
        <v>19</v>
      </c>
      <c r="D144">
        <v>3</v>
      </c>
      <c r="E144" t="s">
        <v>24</v>
      </c>
      <c r="F144" t="s">
        <v>178</v>
      </c>
      <c r="G144">
        <v>6</v>
      </c>
    </row>
    <row r="145" spans="1:7">
      <c r="A145">
        <v>40</v>
      </c>
      <c r="B145" t="s">
        <v>67</v>
      </c>
      <c r="C145" t="s">
        <v>19</v>
      </c>
      <c r="D145">
        <v>3</v>
      </c>
      <c r="E145" t="s">
        <v>24</v>
      </c>
      <c r="F145" t="s">
        <v>178</v>
      </c>
      <c r="G145">
        <v>6</v>
      </c>
    </row>
  </sheetData>
  <sortState ref="U1:W13">
    <sortCondition descending="1" ref="V1:V13"/>
  </sortState>
  <mergeCells count="2">
    <mergeCell ref="J1:J3"/>
    <mergeCell ref="K1:K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26" sqref="C26"/>
    </sheetView>
  </sheetViews>
  <sheetFormatPr defaultRowHeight="15"/>
  <cols>
    <col min="2" max="2" width="12.7109375" customWidth="1"/>
    <col min="3" max="3" width="16.28515625" customWidth="1"/>
    <col min="4" max="4" width="13.140625" customWidth="1"/>
  </cols>
  <sheetData>
    <row r="1" spans="1:4">
      <c r="A1">
        <v>1996</v>
      </c>
      <c r="B1" t="s">
        <v>187</v>
      </c>
      <c r="C1" s="15">
        <v>442334</v>
      </c>
      <c r="D1" t="s">
        <v>186</v>
      </c>
    </row>
    <row r="2" spans="1:4">
      <c r="A2">
        <v>1997</v>
      </c>
      <c r="B2" t="s">
        <v>187</v>
      </c>
      <c r="C2" s="15">
        <v>1012500</v>
      </c>
      <c r="D2" t="s">
        <v>186</v>
      </c>
    </row>
    <row r="3" spans="1:4">
      <c r="A3">
        <v>1998</v>
      </c>
      <c r="B3" t="s">
        <v>187</v>
      </c>
      <c r="C3" s="15">
        <v>2112500</v>
      </c>
      <c r="D3" t="s">
        <v>186</v>
      </c>
    </row>
    <row r="4" spans="1:4">
      <c r="A4">
        <v>1999</v>
      </c>
      <c r="B4" t="s">
        <v>187</v>
      </c>
      <c r="C4" s="15">
        <v>3112500</v>
      </c>
      <c r="D4" t="s">
        <v>186</v>
      </c>
    </row>
    <row r="5" spans="1:4">
      <c r="A5">
        <v>2000</v>
      </c>
      <c r="B5" t="s">
        <v>187</v>
      </c>
      <c r="C5" s="15">
        <v>4362500</v>
      </c>
      <c r="D5" t="s">
        <v>186</v>
      </c>
    </row>
    <row r="6" spans="1:4">
      <c r="A6">
        <v>2001</v>
      </c>
      <c r="B6" t="s">
        <v>185</v>
      </c>
      <c r="C6" s="15">
        <v>22000000</v>
      </c>
      <c r="D6" t="s">
        <v>186</v>
      </c>
    </row>
    <row r="7" spans="1:4">
      <c r="A7">
        <v>2002</v>
      </c>
      <c r="B7" t="s">
        <v>185</v>
      </c>
      <c r="C7" s="15">
        <v>22000000</v>
      </c>
      <c r="D7" t="s">
        <v>186</v>
      </c>
    </row>
    <row r="8" spans="1:4">
      <c r="A8">
        <v>2003</v>
      </c>
      <c r="B8" t="s">
        <v>185</v>
      </c>
      <c r="C8" s="15">
        <v>22000000</v>
      </c>
      <c r="D8" t="s">
        <v>186</v>
      </c>
    </row>
    <row r="9" spans="1:4">
      <c r="A9">
        <v>2004</v>
      </c>
      <c r="B9" t="s">
        <v>184</v>
      </c>
      <c r="C9" s="15">
        <v>22000000</v>
      </c>
      <c r="D9" t="s">
        <v>183</v>
      </c>
    </row>
    <row r="10" spans="1:4">
      <c r="A10">
        <v>2005</v>
      </c>
      <c r="B10" t="s">
        <v>184</v>
      </c>
      <c r="C10" s="15">
        <v>26000000</v>
      </c>
      <c r="D10" t="s">
        <v>183</v>
      </c>
    </row>
    <row r="11" spans="1:4">
      <c r="A11">
        <v>2006</v>
      </c>
      <c r="B11" t="s">
        <v>184</v>
      </c>
      <c r="C11" s="15">
        <v>21680727</v>
      </c>
      <c r="D11" t="s">
        <v>183</v>
      </c>
    </row>
    <row r="12" spans="1:4">
      <c r="A12">
        <v>2007</v>
      </c>
      <c r="B12" t="s">
        <v>184</v>
      </c>
      <c r="C12" s="15">
        <v>22708525</v>
      </c>
      <c r="D12" t="s">
        <v>183</v>
      </c>
    </row>
    <row r="13" spans="1:4">
      <c r="A13">
        <v>2008</v>
      </c>
      <c r="B13" t="s">
        <v>184</v>
      </c>
      <c r="C13" s="15">
        <v>28000000</v>
      </c>
      <c r="D13" t="s">
        <v>183</v>
      </c>
    </row>
    <row r="14" spans="1:4">
      <c r="A14">
        <v>2009</v>
      </c>
      <c r="B14" t="s">
        <v>182</v>
      </c>
      <c r="C14" s="15">
        <v>33000000</v>
      </c>
      <c r="D14" t="s">
        <v>183</v>
      </c>
    </row>
    <row r="16" spans="1:4">
      <c r="C16">
        <f>CORREL(A1:A14,C1:C14)</f>
        <v>0.91615852915975238</v>
      </c>
    </row>
  </sheetData>
  <sortState ref="A1:D14">
    <sortCondition ref="A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Sheet5</vt:lpstr>
      <vt:lpstr>Chapter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2009-10-27T23:15:39Z</dcterms:modified>
</cp:coreProperties>
</file>